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4C171B2D-F2B3-4481-AD96-EAC2A343A42A}"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10" l="1"/>
  <c r="C58" i="10"/>
  <c r="D50" i="10"/>
  <c r="C50" i="10"/>
  <c r="C27" i="10"/>
  <c r="AC68" i="10"/>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X27" i="10"/>
  <c r="AB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Z48" i="10"/>
  <c r="AC48" i="10" s="1"/>
  <c r="X58" i="10"/>
  <c r="AB58" i="10" s="1"/>
  <c r="D54" i="10" l="1"/>
  <c r="Z54" i="10" s="1"/>
  <c r="AC54" i="10" s="1"/>
  <c r="C54" i="10"/>
  <c r="X54" i="10" s="1"/>
  <c r="AB54" i="10" s="1"/>
  <c r="X30" i="10"/>
  <c r="AB30" i="10" s="1"/>
  <c r="B27" i="12" l="1"/>
  <c r="C24" i="5" l="1"/>
  <c r="E25" i="4"/>
  <c r="A5" i="4"/>
  <c r="A15" i="5" l="1"/>
  <c r="I26" i="11"/>
  <c r="B26" i="6"/>
  <c r="B21" i="12"/>
  <c r="A5" i="12"/>
  <c r="A15" i="12"/>
  <c r="A5" i="11"/>
  <c r="A14" i="10"/>
  <c r="A4" i="10"/>
  <c r="A12" i="9"/>
  <c r="A15" i="9"/>
  <c r="A5" i="9"/>
  <c r="A5" i="8"/>
  <c r="A15" i="8"/>
  <c r="A15" i="7"/>
  <c r="A5" i="7"/>
  <c r="A14" i="6"/>
  <c r="A4" i="6"/>
  <c r="A5" i="5"/>
  <c r="D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<sst xmlns="http://schemas.openxmlformats.org/spreadsheetml/2006/main" count="2414" uniqueCount="487">
  <si>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</si>
  <si>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</si>
  <si>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</si>
  <si>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</si>
  <si>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</si>
  <si>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</si>
  <si>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</si>
  <si>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</si>
  <si>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</si>
  <si>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</si>
  <si>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</si>
  <si>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</si>
  <si>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</si>
  <si>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</si>
  <si>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</si>
  <si>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</si>
  <si>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</si>
  <si>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</si>
  <si>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</si>
  <si>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</si>
  <si>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</si>
  <si>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</si>
  <si>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</si>
  <si>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</si>
  <si>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</si>
  <si>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</si>
  <si>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</si>
  <si>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</si>
  <si>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</si>
  <si>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</si>
  <si>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</si>
  <si>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</si>
  <si>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</si>
  <si>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</si>
  <si>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</si>
  <si>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</si>
  <si>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</si>
  <si>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</si>
  <si>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</si>
  <si>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</si>
  <si>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</si>
  <si>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</si>
  <si>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</si>
  <si>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</si>
  <si>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</si>
  <si>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</si>
  <si>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</si>
  <si>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</si>
  <si>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</si>
  <si>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</si>
  <si>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</si>
  <si>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</si>
  <si>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</si>
  <si>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</si>
  <si>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</si>
  <si>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</si>
  <si>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</si>
  <si>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</si>
  <si>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</si>
  <si>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</si>
  <si>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</si>
  <si>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</si>
  <si>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</si>
  <si>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</si>
  <si>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</si>
  <si>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</si>
  <si>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</si>
  <si>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</si>
  <si>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</si>
  <si>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</si>
  <si>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</si>
  <si>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</si>
  <si>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</si>
  <si>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</si>
  <si>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</si>
  <si>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</si>
  <si>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</si>
  <si>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</si>
  <si>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</si>
  <si>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</si>
  <si>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</si>
  <si>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</si>
  <si>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</si>
  <si>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</si>
  <si>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</si>
  <si>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</si>
  <si>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</si>
  <si>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</si>
  <si>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</si>
  <si>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</si>
  <si>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</si>
  <si>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</si>
  <si>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</si>
  <si>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</si>
  <si>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</si>
  <si>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</si>
  <si>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</si>
  <si>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</si>
  <si>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</si>
  <si>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</si>
  <si>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</si>
  <si>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</si>
  <si>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</si>
  <si>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</si>
  <si>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</si>
  <si>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</si>
  <si>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</si>
  <si>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</si>
  <si>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</si>
  <si>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</si>
  <si>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</si>
  <si>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</si>
  <si>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</si>
  <si>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</si>
  <si>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</si>
  <si>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</si>
  <si>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</si>
  <si>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</si>
  <si>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</si>
  <si>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</si>
  <si>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</si>
  <si>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</si>
  <si>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</si>
  <si>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</si>
  <si>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</si>
  <si>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</si>
  <si>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</si>
  <si>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</si>
  <si>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</si>
  <si>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</si>
  <si>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</si>
  <si>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</si>
  <si>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</si>
  <si>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</si>
  <si>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</si>
  <si>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</si>
  <si>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</si>
  <si>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</si>
  <si>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</si>
  <si>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</si>
  <si>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</si>
  <si>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</si>
  <si>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</si>
  <si>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</si>
  <si>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</si>
  <si>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</si>
  <si>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</si>
  <si>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</si>
  <si>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</si>
  <si>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</si>
  <si>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</si>
  <si>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</si>
  <si>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</si>
  <si>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</si>
  <si>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</si>
  <si>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</si>
  <si>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</si>
  <si>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</si>
  <si>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</si>
  <si>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</si>
  <si>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</si>
  <si>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</si>
  <si>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</si>
  <si>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</si>
  <si>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</si>
  <si>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</si>
  <si>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</si>
  <si>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</si>
  <si>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</si>
  <si>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</si>
  <si>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</si>
  <si>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</si>
  <si>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</si>
  <si>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</si>
  <si>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</si>
  <si>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</si>
  <si>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</si>
  <si>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</si>
  <si>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</si>
  <si>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</si>
  <si>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</si>
  <si>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</si>
  <si>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</si>
  <si>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</si>
  <si>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</si>
  <si>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</si>
  <si>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</si>
  <si>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</si>
  <si>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</si>
  <si>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</si>
  <si>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</si>
  <si>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</si>
  <si>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</si>
  <si>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</si>
  <si>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</si>
  <si>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</si>
  <si>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</si>
  <si>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</si>
  <si>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</si>
  <si>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</si>
  <si>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</si>
  <si>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</si>
  <si>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</si>
  <si>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</si>
  <si>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</si>
  <si>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</si>
  <si>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</si>
  <si>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</si>
  <si>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</si>
  <si>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</si>
  <si>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</si>
  <si>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</si>
  <si>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</si>
  <si>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</si>
  <si>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</si>
  <si>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</si>
  <si>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</si>
  <si>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</si>
  <si>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</si>
  <si>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</si>
  <si>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</si>
  <si>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</si>
  <si>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</si>
  <si>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</si>
  <si>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</si>
  <si>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</si>
  <si>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</si>
  <si>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</si>
  <si>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</si>
  <si>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</si>
  <si>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</si>
  <si>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</si>
  <si>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</si>
  <si>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</si>
  <si>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</si>
  <si>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</si>
  <si>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</si>
  <si>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</si>
  <si>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</si>
  <si>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</si>
  <si>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</si>
  <si>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</si>
  <si>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</si>
  <si>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</si>
  <si>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</si>
  <si>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</si>
  <si>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</si>
  <si>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</si>
  <si>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</si>
  <si>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</si>
  <si>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</si>
  <si>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</si>
  <si>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</si>
  <si>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</si>
  <si>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</si>
  <si>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</si>
  <si>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</si>
  <si>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</si>
  <si>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</si>
  <si>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</si>
  <si>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</si>
  <si>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</si>
  <si>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</si>
  <si>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</si>
  <si>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</si>
  <si>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</si>
  <si>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</si>
  <si>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</si>
  <si>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</si>
  <si>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</si>
  <si>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</si>
  <si>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</si>
  <si>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</si>
  <si>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</si>
  <si>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</si>
  <si>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</si>
  <si>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</si>
  <si>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</si>
  <si>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</si>
  <si>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</si>
  <si>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</si>
  <si>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</si>
  <si>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</si>
  <si>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</si>
  <si>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</si>
  <si>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</si>
  <si>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</si>
  <si>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</si>
  <si>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</si>
  <si>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</si>
  <si>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</si>
  <si>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</si>
  <si>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</si>
  <si>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</si>
  <si>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</si>
  <si>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</si>
  <si>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</si>
  <si>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</si>
  <si>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</si>
  <si>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</si>
  <si>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</si>
  <si>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</si>
  <si>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</si>
  <si>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</si>
  <si>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</si>
  <si>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</si>
  <si>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</si>
  <si>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</si>
  <si>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</si>
  <si>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</si>
  <si>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</si>
  <si>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</si>
  <si>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</si>
  <si>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</si>
  <si>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</si>
  <si>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</si>
  <si>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</si>
  <si>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</si>
  <si>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</si>
  <si>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</si>
  <si>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</si>
  <si>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</si>
  <si>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</si>
  <si>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</si>
  <si>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</si>
  <si>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</si>
  <si>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</si>
  <si>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</si>
  <si>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</si>
  <si>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</si>
  <si>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</si>
  <si>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</si>
  <si>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</si>
  <si>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</si>
  <si>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</si>
  <si>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</si>
  <si>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</si>
  <si>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</si>
  <si>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</si>
  <si>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</si>
  <si>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</si>
  <si>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</si>
  <si>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</si>
  <si>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</si>
  <si>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</si>
  <si>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</si>
  <si>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</si>
  <si>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</si>
  <si>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</si>
  <si>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</si>
  <si>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</si>
  <si>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</si>
  <si>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</si>
  <si>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</si>
  <si>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</si>
  <si>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</si>
  <si>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</si>
  <si>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</si>
  <si>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</si>
  <si>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</si>
  <si>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</si>
  <si>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</si>
  <si>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</si>
  <si>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</si>
  <si>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</si>
  <si>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</si>
  <si>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</si>
  <si>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</si>
  <si>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</si>
  <si>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</si>
  <si>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</si>
  <si>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</si>
  <si>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</si>
  <si>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</si>
  <si>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</si>
  <si>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</si>
  <si>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</si>
  <si>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</si>
  <si>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</si>
  <si>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</si>
  <si>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</si>
  <si>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</si>
  <si>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</si>
  <si>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</si>
  <si>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</si>
  <si>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</si>
  <si>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</si>
  <si>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</si>
  <si>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</si>
  <si>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</si>
  <si>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</si>
  <si>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</si>
  <si>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</si>
  <si>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</si>
  <si>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</si>
  <si>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</si>
  <si>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</si>
  <si>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</si>
  <si>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</si>
  <si>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</si>
  <si>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</si>
  <si>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</si>
  <si>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</si>
  <si>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</si>
  <si>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</si>
  <si>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</si>
  <si>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</si>
  <si>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</si>
  <si>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</si>
  <si>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</si>
  <si>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</si>
  <si>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</si>
  <si>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</si>
  <si>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</si>
  <si>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</si>
  <si>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</si>
  <si>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</si>
  <si>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</si>
  <si>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</si>
  <si>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</si>
  <si>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</si>
  <si>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</si>
  <si>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</si>
  <si>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</si>
  <si>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</si>
  <si>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</si>
  <si>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</si>
  <si>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</si>
  <si>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</si>
  <si>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</si>
  <si>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</si>
  <si>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</si>
  <si>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</si>
  <si>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</si>
  <si>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</si>
  <si>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</si>
  <si>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</si>
  <si>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</si>
  <si>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</si>
  <si>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</si>
  <si>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</si>
  <si>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</si>
  <si>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</si>
  <si>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</si>
  <si>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</si>
  <si>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</si>
  <si>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</si>
  <si>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</si>
  <si>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</si>
  <si>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</si>
  <si>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</si>
  <si>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</si>
  <si>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</si>
  <si>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</si>
  <si>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</si>
  <si>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</si>
  <si>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</si>
  <si>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</si>
  <si>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</si>
  <si>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</si>
  <si>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</si>
  <si>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</si>
  <si>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</si>
  <si>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</si>
  <si>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</si>
  <si>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</si>
  <si>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</si>
  <si>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</si>
  <si>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</si>
  <si>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</si>
  <si>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</si>
  <si>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</si>
  <si>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IV</t>
  </si>
  <si>
    <t>ООО "ДЭСК"</t>
  </si>
  <si>
    <t>Приморский край, г. Артём</t>
  </si>
  <si>
    <t>2024 год</t>
  </si>
  <si>
    <t>2023 год</t>
  </si>
  <si>
    <t>Год раскрытия информации: 2026 год</t>
  </si>
  <si>
    <t>2022 год</t>
  </si>
  <si>
    <t>строительство</t>
  </si>
  <si>
    <t>Строительство КВЛ-6 кВ от РУ-6кВ РП-Ульяновская до РУ-6кВ КТП-132 г.Артём</t>
  </si>
  <si>
    <t>Q_ДЭСК_52</t>
  </si>
  <si>
    <t>Строительство КВЛ-6 кВ от РУ-6кВ РП-Ульяновская до РУ-6кВ КТП-132 г.Артём: провод СИП3 1х120  длиной  1040 метров, кабель ААБ-6 3х240  240 м</t>
  </si>
  <si>
    <t>13446,38799 тыс.руб.</t>
  </si>
  <si>
    <t xml:space="preserve"> КВЛ-6 кВ от РУ-6кВ РП-Ульяновская до РУ-6кВ КТП-132 </t>
  </si>
  <si>
    <t>КВЛ</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</si>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</sst>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167" fontId="31" fillId="2" borderId="1" xfId="0"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90" t="s">
        <v>477</v>
      </c>
      <c r="B5" s="190"/>
      <c r="C5" s="190"/>
      <c r="D5" s="2"/>
      <c r="E5" s="2"/>
      <c r="F5" s="2"/>
      <c r="G5" s="2"/>
      <c r="H5" s="2"/>
      <c r="I5" s="2"/>
      <c r="J5" s="2"/>
    </row>
    <row r="6" spans="1:22" s="1" customFormat="1" ht="18.75" x14ac:dyDescent="0.3">
      <c r="A6" s="89"/>
      <c r="H6" s="23"/>
    </row>
    <row r="7" spans="1:22" s="1" customFormat="1" ht="18.75" x14ac:dyDescent="0.2">
      <c r="A7" s="191" t="s">
        <v>2</v>
      </c>
      <c r="B7" s="191"/>
      <c r="C7" s="191"/>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2" t="s">
        <v>471</v>
      </c>
      <c r="B9" s="192"/>
      <c r="C9" s="192"/>
      <c r="D9" s="92"/>
      <c r="E9" s="92"/>
      <c r="F9" s="92"/>
      <c r="G9" s="92"/>
      <c r="H9" s="92"/>
      <c r="I9" s="90"/>
      <c r="J9" s="90"/>
      <c r="K9" s="90"/>
      <c r="L9" s="90"/>
      <c r="M9" s="90"/>
      <c r="N9" s="90"/>
      <c r="O9" s="90"/>
      <c r="P9" s="90"/>
      <c r="Q9" s="90"/>
      <c r="R9" s="90"/>
      <c r="S9" s="90"/>
      <c r="T9" s="90"/>
      <c r="U9" s="90"/>
      <c r="V9" s="90"/>
    </row>
    <row r="10" spans="1:22" s="1" customFormat="1" ht="18.75" x14ac:dyDescent="0.2">
      <c r="A10" s="193" t="s">
        <v>3</v>
      </c>
      <c r="B10" s="193"/>
      <c r="C10" s="193"/>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2" t="s">
        <v>481</v>
      </c>
      <c r="B12" s="192"/>
      <c r="C12" s="192"/>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3" t="s">
        <v>4</v>
      </c>
      <c r="B13" s="193"/>
      <c r="C13" s="193"/>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4" t="s">
        <v>480</v>
      </c>
      <c r="B15" s="195"/>
      <c r="C15" s="195"/>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3" t="s">
        <v>5</v>
      </c>
      <c r="B16" s="193"/>
      <c r="C16" s="193"/>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6" t="s">
        <v>6</v>
      </c>
      <c r="B18" s="197"/>
      <c r="C18" s="197"/>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7"/>
      <c r="B24" s="188"/>
      <c r="C24" s="189"/>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486</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7"/>
      <c r="B39" s="188"/>
      <c r="C39" s="189"/>
    </row>
    <row r="40" spans="1:18" ht="63" x14ac:dyDescent="0.25">
      <c r="A40" s="4" t="s">
        <v>45</v>
      </c>
      <c r="B40" s="6" t="s">
        <v>46</v>
      </c>
      <c r="C40" s="145" t="s">
        <v>482</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7"/>
      <c r="B47" s="188"/>
      <c r="C47" s="189"/>
    </row>
    <row r="48" spans="1:18" ht="47.25" x14ac:dyDescent="0.25">
      <c r="A48" s="4" t="s">
        <v>63</v>
      </c>
      <c r="B48" s="6" t="s">
        <v>64</v>
      </c>
      <c r="C48" s="139" t="s">
        <v>483</v>
      </c>
    </row>
    <row r="49" spans="1:3" ht="47.25" x14ac:dyDescent="0.25">
      <c r="A49" s="4" t="s">
        <v>65</v>
      </c>
      <c r="B49" s="6" t="s">
        <v>66</v>
      </c>
      <c r="C49" s="139" t="str">
        <f>C48</f>
        <v>13446,38799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0" zoomScale="80" zoomScaleSheetLayoutView="80" workbookViewId="0">
      <selection activeCell="E13" sqref="E13:Y13"/>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90" t="str">
        <f>'1. паспорт местоположение'!A5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1" t="s">
        <v>2</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2" t="str">
        <f>'1. паспорт местоположение'!A9</f>
        <v>ООО "Дальневосточная энергосетевая компания"</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1" customFormat="1" ht="18.75" customHeight="1" x14ac:dyDescent="0.2">
      <c r="E10" s="193" t="s">
        <v>3</v>
      </c>
      <c r="F10" s="193"/>
      <c r="G10" s="193"/>
      <c r="H10" s="193"/>
      <c r="I10" s="193"/>
      <c r="J10" s="193"/>
      <c r="K10" s="193"/>
      <c r="L10" s="193"/>
      <c r="M10" s="193"/>
      <c r="N10" s="193"/>
      <c r="O10" s="193"/>
      <c r="P10" s="193"/>
      <c r="Q10" s="193"/>
      <c r="R10" s="193"/>
      <c r="S10" s="193"/>
      <c r="T10" s="193"/>
      <c r="U10" s="193"/>
      <c r="V10" s="193"/>
      <c r="W10" s="193"/>
      <c r="X10" s="193"/>
      <c r="Y10" s="193"/>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2" t="str">
        <f>'1. паспорт местоположение'!A12</f>
        <v>Q_ДЭСК_52</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row>
    <row r="13" spans="1:27" s="1" customFormat="1" ht="18.75" customHeight="1" x14ac:dyDescent="0.2">
      <c r="E13" s="193" t="s">
        <v>4</v>
      </c>
      <c r="F13" s="193"/>
      <c r="G13" s="193"/>
      <c r="H13" s="193"/>
      <c r="I13" s="193"/>
      <c r="J13" s="193"/>
      <c r="K13" s="193"/>
      <c r="L13" s="193"/>
      <c r="M13" s="193"/>
      <c r="N13" s="193"/>
      <c r="O13" s="193"/>
      <c r="P13" s="193"/>
      <c r="Q13" s="193"/>
      <c r="R13" s="193"/>
      <c r="S13" s="193"/>
      <c r="T13" s="193"/>
      <c r="U13" s="193"/>
      <c r="V13" s="193"/>
      <c r="W13" s="193"/>
      <c r="X13" s="193"/>
      <c r="Y13" s="193"/>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4" t="str">
        <f>'1. паспорт местоположение'!A15</f>
        <v>Строительство КВЛ-6 кВ от РУ-6кВ РП-Ульяновская до РУ-6кВ КТП-132 г.Артём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row>
    <row r="16" spans="1:27" s="94" customFormat="1" ht="15" customHeight="1" x14ac:dyDescent="0.2">
      <c r="E16" s="193" t="s">
        <v>5</v>
      </c>
      <c r="F16" s="193"/>
      <c r="G16" s="193"/>
      <c r="H16" s="193"/>
      <c r="I16" s="193"/>
      <c r="J16" s="193"/>
      <c r="K16" s="193"/>
      <c r="L16" s="193"/>
      <c r="M16" s="193"/>
      <c r="N16" s="193"/>
      <c r="O16" s="193"/>
      <c r="P16" s="193"/>
      <c r="Q16" s="193"/>
      <c r="R16" s="193"/>
      <c r="S16" s="193"/>
      <c r="T16" s="193"/>
      <c r="U16" s="193"/>
      <c r="V16" s="193"/>
      <c r="W16" s="193"/>
      <c r="X16" s="193"/>
      <c r="Y16" s="193"/>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76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104" customFormat="1" ht="21" customHeight="1" x14ac:dyDescent="0.25"/>
    <row r="21" spans="1:27" ht="15.75" customHeight="1" x14ac:dyDescent="0.25">
      <c r="A21" s="198" t="s">
        <v>7</v>
      </c>
      <c r="B21" s="201" t="s">
        <v>77</v>
      </c>
      <c r="C21" s="202"/>
      <c r="D21" s="201" t="s">
        <v>78</v>
      </c>
      <c r="E21" s="202"/>
      <c r="F21" s="205" t="s">
        <v>67</v>
      </c>
      <c r="G21" s="206"/>
      <c r="H21" s="206"/>
      <c r="I21" s="207"/>
      <c r="J21" s="198" t="s">
        <v>79</v>
      </c>
      <c r="K21" s="201" t="s">
        <v>80</v>
      </c>
      <c r="L21" s="202"/>
      <c r="M21" s="201" t="s">
        <v>81</v>
      </c>
      <c r="N21" s="202"/>
      <c r="O21" s="201" t="s">
        <v>82</v>
      </c>
      <c r="P21" s="202"/>
      <c r="Q21" s="201" t="s">
        <v>83</v>
      </c>
      <c r="R21" s="202"/>
      <c r="S21" s="198" t="s">
        <v>84</v>
      </c>
      <c r="T21" s="198" t="s">
        <v>85</v>
      </c>
      <c r="U21" s="198" t="s">
        <v>86</v>
      </c>
      <c r="V21" s="201" t="s">
        <v>470</v>
      </c>
      <c r="W21" s="202"/>
      <c r="X21" s="205" t="s">
        <v>68</v>
      </c>
      <c r="Y21" s="206"/>
      <c r="Z21" s="205" t="s">
        <v>69</v>
      </c>
      <c r="AA21" s="206"/>
    </row>
    <row r="22" spans="1:27" ht="216" customHeight="1" x14ac:dyDescent="0.25">
      <c r="A22" s="199"/>
      <c r="B22" s="203"/>
      <c r="C22" s="204"/>
      <c r="D22" s="203"/>
      <c r="E22" s="204"/>
      <c r="F22" s="205" t="s">
        <v>87</v>
      </c>
      <c r="G22" s="207"/>
      <c r="H22" s="205" t="s">
        <v>88</v>
      </c>
      <c r="I22" s="207"/>
      <c r="J22" s="200"/>
      <c r="K22" s="203"/>
      <c r="L22" s="204"/>
      <c r="M22" s="203"/>
      <c r="N22" s="204"/>
      <c r="O22" s="203"/>
      <c r="P22" s="204"/>
      <c r="Q22" s="203"/>
      <c r="R22" s="204"/>
      <c r="S22" s="200"/>
      <c r="T22" s="200"/>
      <c r="U22" s="200"/>
      <c r="V22" s="203"/>
      <c r="W22" s="204"/>
      <c r="X22" s="7" t="s">
        <v>70</v>
      </c>
      <c r="Y22" s="7" t="s">
        <v>71</v>
      </c>
      <c r="Z22" s="7" t="s">
        <v>72</v>
      </c>
      <c r="AA22" s="7" t="s">
        <v>73</v>
      </c>
    </row>
    <row r="23" spans="1:27" ht="60" customHeight="1" x14ac:dyDescent="0.25">
      <c r="A23" s="20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96" customHeight="1" x14ac:dyDescent="0.25">
      <c r="A25" s="106">
        <v>1</v>
      </c>
      <c r="B25" s="177"/>
      <c r="C25" s="177" t="s">
        <v>484</v>
      </c>
      <c r="D25" s="177">
        <f>B25</f>
        <v>0</v>
      </c>
      <c r="E25" s="177" t="str">
        <f>C25</f>
        <v xml:space="preserve"> КВЛ-6 кВ от РУ-6кВ РП-Ульяновская до РУ-6кВ КТП-132 </v>
      </c>
      <c r="F25" s="140" t="s">
        <v>162</v>
      </c>
      <c r="G25" s="141">
        <v>6</v>
      </c>
      <c r="H25" s="141" t="s">
        <v>162</v>
      </c>
      <c r="I25" s="141">
        <v>6</v>
      </c>
      <c r="J25" s="142" t="s">
        <v>162</v>
      </c>
      <c r="K25" s="142" t="s">
        <v>10</v>
      </c>
      <c r="L25" s="143" t="s">
        <v>10</v>
      </c>
      <c r="M25" s="143" t="s">
        <v>162</v>
      </c>
      <c r="N25" s="140">
        <v>120</v>
      </c>
      <c r="O25" s="140" t="s">
        <v>162</v>
      </c>
      <c r="P25" s="140" t="s">
        <v>485</v>
      </c>
      <c r="Q25" s="140" t="s">
        <v>162</v>
      </c>
      <c r="R25" s="141">
        <v>1.26</v>
      </c>
      <c r="S25" s="142" t="s">
        <v>463</v>
      </c>
      <c r="T25" s="142" t="s">
        <v>463</v>
      </c>
      <c r="U25" s="142" t="s">
        <v>463</v>
      </c>
      <c r="V25" s="142" t="s">
        <v>162</v>
      </c>
      <c r="W25" s="140" t="s">
        <v>469</v>
      </c>
      <c r="X25" s="144" t="s">
        <v>463</v>
      </c>
      <c r="Y25" s="144" t="s">
        <v>463</v>
      </c>
      <c r="Z25" s="144" t="s">
        <v>463</v>
      </c>
      <c r="AA25" s="144"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0" zoomScaleSheetLayoutView="100" workbookViewId="0">
      <selection activeCell="C24" sqref="C24"/>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90" t="str">
        <f>'1. паспорт местоположение'!A5</f>
        <v>Год раскрытия информации: 2026 год</v>
      </c>
      <c r="B5" s="190"/>
      <c r="C5" s="190"/>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1" t="s">
        <v>89</v>
      </c>
      <c r="B7" s="191"/>
      <c r="C7" s="191"/>
      <c r="D7" s="90"/>
      <c r="E7" s="90"/>
      <c r="F7" s="90"/>
      <c r="G7" s="90"/>
      <c r="H7" s="90"/>
      <c r="I7" s="90"/>
      <c r="J7" s="90"/>
      <c r="K7" s="90"/>
      <c r="L7" s="90"/>
      <c r="M7" s="90"/>
      <c r="N7" s="90"/>
      <c r="O7" s="90"/>
      <c r="P7" s="90"/>
      <c r="Q7" s="90"/>
      <c r="R7" s="90"/>
      <c r="S7" s="90"/>
      <c r="T7" s="90"/>
      <c r="U7" s="90"/>
    </row>
    <row r="8" spans="1:29" s="1" customFormat="1" ht="18.75" x14ac:dyDescent="0.2">
      <c r="A8" s="191"/>
      <c r="B8" s="191"/>
      <c r="C8" s="191"/>
      <c r="D8" s="91"/>
      <c r="E8" s="91"/>
      <c r="F8" s="91"/>
      <c r="G8" s="91"/>
      <c r="H8" s="90"/>
      <c r="I8" s="90"/>
      <c r="J8" s="90"/>
      <c r="K8" s="90"/>
      <c r="L8" s="90"/>
      <c r="M8" s="90"/>
      <c r="N8" s="90"/>
      <c r="O8" s="90"/>
      <c r="P8" s="90"/>
      <c r="Q8" s="90"/>
      <c r="R8" s="90"/>
      <c r="S8" s="90"/>
      <c r="T8" s="90"/>
      <c r="U8" s="90"/>
    </row>
    <row r="9" spans="1:29" s="1" customFormat="1" ht="18.75" x14ac:dyDescent="0.2">
      <c r="A9" s="192" t="str">
        <f>'1. паспорт местоположение'!A9</f>
        <v>ООО "Дальневосточная энергосетевая компания"</v>
      </c>
      <c r="B9" s="192"/>
      <c r="C9" s="192"/>
      <c r="D9" s="92"/>
      <c r="E9" s="92"/>
      <c r="F9" s="92"/>
      <c r="G9" s="92"/>
      <c r="H9" s="90"/>
      <c r="I9" s="90"/>
      <c r="J9" s="90"/>
      <c r="K9" s="90"/>
      <c r="L9" s="90"/>
      <c r="M9" s="90"/>
      <c r="N9" s="90"/>
      <c r="O9" s="90"/>
      <c r="P9" s="90"/>
      <c r="Q9" s="90"/>
      <c r="R9" s="90"/>
      <c r="S9" s="90"/>
      <c r="T9" s="90"/>
      <c r="U9" s="90"/>
    </row>
    <row r="10" spans="1:29" s="1" customFormat="1" ht="18.75" x14ac:dyDescent="0.2">
      <c r="A10" s="193" t="s">
        <v>3</v>
      </c>
      <c r="B10" s="193"/>
      <c r="C10" s="193"/>
      <c r="D10" s="93"/>
      <c r="E10" s="93"/>
      <c r="F10" s="93"/>
      <c r="G10" s="93"/>
      <c r="H10" s="90"/>
      <c r="I10" s="90"/>
      <c r="J10" s="90"/>
      <c r="K10" s="90"/>
      <c r="L10" s="90"/>
      <c r="M10" s="90"/>
      <c r="N10" s="90"/>
      <c r="O10" s="90"/>
      <c r="P10" s="90"/>
      <c r="Q10" s="90"/>
      <c r="R10" s="90"/>
      <c r="S10" s="90"/>
      <c r="T10" s="90"/>
      <c r="U10" s="90"/>
    </row>
    <row r="11" spans="1:29" s="1" customFormat="1" ht="18.75" x14ac:dyDescent="0.2">
      <c r="A11" s="191"/>
      <c r="B11" s="191"/>
      <c r="C11" s="191"/>
      <c r="D11" s="91"/>
      <c r="E11" s="91"/>
      <c r="F11" s="91"/>
      <c r="G11" s="91"/>
      <c r="H11" s="90"/>
      <c r="I11" s="90"/>
      <c r="J11" s="90"/>
      <c r="K11" s="90"/>
      <c r="L11" s="90"/>
      <c r="M11" s="90"/>
      <c r="N11" s="90"/>
      <c r="O11" s="90"/>
      <c r="P11" s="90"/>
      <c r="Q11" s="90"/>
      <c r="R11" s="90"/>
      <c r="S11" s="90"/>
      <c r="T11" s="90"/>
      <c r="U11" s="90"/>
    </row>
    <row r="12" spans="1:29" s="1" customFormat="1" ht="18.75" x14ac:dyDescent="0.2">
      <c r="A12" s="192" t="str">
        <f>'1. паспорт местоположение'!A12</f>
        <v>Q_ДЭСК_52</v>
      </c>
      <c r="B12" s="192"/>
      <c r="C12" s="192"/>
      <c r="D12" s="92"/>
      <c r="E12" s="92"/>
      <c r="F12" s="92"/>
      <c r="G12" s="92"/>
      <c r="H12" s="90"/>
      <c r="I12" s="90"/>
      <c r="J12" s="90"/>
      <c r="K12" s="90"/>
      <c r="L12" s="90"/>
      <c r="M12" s="90"/>
      <c r="N12" s="90"/>
      <c r="O12" s="90"/>
      <c r="P12" s="90"/>
      <c r="Q12" s="90"/>
      <c r="R12" s="90"/>
      <c r="S12" s="90"/>
      <c r="T12" s="90"/>
      <c r="U12" s="90"/>
    </row>
    <row r="13" spans="1:29" s="1" customFormat="1" ht="18.75" x14ac:dyDescent="0.2">
      <c r="A13" s="193" t="s">
        <v>4</v>
      </c>
      <c r="B13" s="193"/>
      <c r="C13" s="193"/>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8"/>
      <c r="B14" s="208"/>
      <c r="C14" s="208"/>
      <c r="D14" s="3"/>
      <c r="E14" s="3"/>
      <c r="F14" s="3"/>
      <c r="G14" s="3"/>
      <c r="H14" s="3"/>
      <c r="I14" s="3"/>
      <c r="J14" s="3"/>
      <c r="K14" s="3"/>
      <c r="L14" s="3"/>
      <c r="M14" s="3"/>
      <c r="N14" s="3"/>
      <c r="O14" s="3"/>
      <c r="P14" s="3"/>
      <c r="Q14" s="3"/>
      <c r="R14" s="3"/>
      <c r="S14" s="3"/>
      <c r="T14" s="3"/>
      <c r="U14" s="3"/>
    </row>
    <row r="15" spans="1:29" s="94" customFormat="1" ht="45.75" customHeight="1" x14ac:dyDescent="0.2">
      <c r="A15" s="194" t="str">
        <f>'1. паспорт местоположение'!A15</f>
        <v>Строительство КВЛ-6 кВ от РУ-6кВ РП-Ульяновская до РУ-6кВ КТП-132 г.Артём</v>
      </c>
      <c r="B15" s="195"/>
      <c r="C15" s="195"/>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3" t="s">
        <v>5</v>
      </c>
      <c r="B16" s="193"/>
      <c r="C16" s="193"/>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8"/>
      <c r="B17" s="208"/>
      <c r="C17" s="208"/>
      <c r="D17" s="3"/>
      <c r="E17" s="3"/>
      <c r="F17" s="3"/>
      <c r="G17" s="3"/>
      <c r="H17" s="3"/>
      <c r="I17" s="3"/>
      <c r="J17" s="3"/>
      <c r="K17" s="3"/>
      <c r="L17" s="3"/>
      <c r="M17" s="3"/>
      <c r="N17" s="3"/>
      <c r="O17" s="3"/>
      <c r="P17" s="3"/>
      <c r="Q17" s="3"/>
      <c r="R17" s="3"/>
    </row>
    <row r="18" spans="1:21" s="94" customFormat="1" ht="27.75" customHeight="1" x14ac:dyDescent="0.2">
      <c r="A18" s="196" t="s">
        <v>90</v>
      </c>
      <c r="B18" s="196"/>
      <c r="C18" s="196"/>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Строительство КВЛ-6 кВ от РУ-6кВ РП-Ульяновская до РУ-6кВ КТП-132 г.Артём: провод СИП3 1х120  длиной  1040 метров, кабель ААБ-6 3х240  240 м</v>
      </c>
    </row>
    <row r="25" spans="1:21" ht="50.25" customHeight="1" x14ac:dyDescent="0.25">
      <c r="A25" s="4" t="s">
        <v>16</v>
      </c>
      <c r="B25" s="5" t="s">
        <v>94</v>
      </c>
      <c r="C25" s="137" t="str">
        <f>'1. паспорт местоположение'!C48</f>
        <v>13446,38799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M26" sqref="AM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10" t="str">
        <f>'1. паспорт местоположение'!A5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89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1"/>
      <c r="AB6" s="1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1"/>
      <c r="AB7" s="111"/>
    </row>
    <row r="8" spans="1:28" ht="15.75" x14ac:dyDescent="0.25">
      <c r="A8" s="195" t="str">
        <f>'1. паспорт местоположение'!A9</f>
        <v>ООО "Дальневосточная энергосетевая компания"</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12"/>
      <c r="AB8" s="112"/>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3"/>
      <c r="AB9" s="1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1"/>
      <c r="AB10" s="111"/>
    </row>
    <row r="11" spans="1:28" ht="15.75" x14ac:dyDescent="0.25">
      <c r="A11" s="195" t="str">
        <f>'1. паспорт местоположение'!A12</f>
        <v>Q_ДЭСК_52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12"/>
      <c r="AB11" s="112"/>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3"/>
      <c r="AB12" s="1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2"/>
      <c r="AB13" s="12"/>
    </row>
    <row r="14" spans="1:28" ht="15.75" x14ac:dyDescent="0.25">
      <c r="A14" s="194" t="str">
        <f>'1. паспорт местоположение'!A15</f>
        <v>Строительство КВЛ-6 кВ от РУ-6кВ РП-Ульяновская до РУ-6кВ КТП-132 г.Артём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12"/>
      <c r="AB14" s="112"/>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3"/>
      <c r="AB15" s="113"/>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3"/>
      <c r="AB16" s="13"/>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3"/>
      <c r="AB17" s="13"/>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3"/>
      <c r="AB18" s="13"/>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3"/>
      <c r="AB19" s="13"/>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3"/>
      <c r="AB20" s="13"/>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3"/>
      <c r="AB21" s="13"/>
    </row>
    <row r="22" spans="1:28" x14ac:dyDescent="0.25">
      <c r="A22" s="218" t="s">
        <v>101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4"/>
      <c r="AB22" s="14"/>
    </row>
    <row r="23" spans="1:28" ht="15" customHeight="1" x14ac:dyDescent="0.25">
      <c r="A23" s="214" t="s">
        <v>102</v>
      </c>
      <c r="B23" s="215"/>
      <c r="C23" s="215"/>
      <c r="D23" s="215"/>
      <c r="E23" s="215"/>
      <c r="F23" s="215"/>
      <c r="G23" s="215"/>
      <c r="H23" s="215"/>
      <c r="I23" s="215"/>
      <c r="J23" s="215"/>
      <c r="K23" s="215"/>
      <c r="L23" s="216"/>
      <c r="M23" s="217" t="s">
        <v>103</v>
      </c>
      <c r="N23" s="217"/>
      <c r="O23" s="217"/>
      <c r="P23" s="217"/>
      <c r="Q23" s="217"/>
      <c r="R23" s="217"/>
      <c r="S23" s="217"/>
      <c r="T23" s="217"/>
      <c r="U23" s="217"/>
      <c r="V23" s="217"/>
      <c r="W23" s="217"/>
      <c r="X23" s="217"/>
      <c r="Y23" s="217"/>
      <c r="Z23" s="217"/>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f>'3.2 паспорт Техсостояние ЛЭП'!B25</f>
        <v>0</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H22" sqref="H22"/>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9" t="s">
        <v>468</v>
      </c>
      <c r="M3" s="219"/>
      <c r="N3" s="219"/>
    </row>
    <row r="4" spans="1:27" s="1" customFormat="1" ht="18.75" x14ac:dyDescent="0.3">
      <c r="A4" s="89"/>
      <c r="B4" s="89"/>
      <c r="K4" s="23"/>
    </row>
    <row r="5" spans="1:27" s="1" customFormat="1" ht="15.75" x14ac:dyDescent="0.2">
      <c r="A5" s="190" t="str">
        <f>'1. паспорт местоположение'!A5</f>
        <v>Год раскрытия информации: 2026 год</v>
      </c>
      <c r="B5" s="190"/>
      <c r="C5" s="190"/>
      <c r="D5" s="190"/>
      <c r="E5" s="190"/>
      <c r="F5" s="190"/>
      <c r="G5" s="190"/>
      <c r="H5" s="190"/>
      <c r="I5" s="190"/>
      <c r="J5" s="190"/>
      <c r="K5" s="190"/>
      <c r="L5" s="190"/>
      <c r="M5" s="190"/>
      <c r="N5" s="190"/>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1" t="s">
        <v>89</v>
      </c>
      <c r="B7" s="191"/>
      <c r="C7" s="191"/>
      <c r="D7" s="191"/>
      <c r="E7" s="191"/>
      <c r="F7" s="191"/>
      <c r="G7" s="191"/>
      <c r="H7" s="191"/>
      <c r="I7" s="191"/>
      <c r="J7" s="191"/>
      <c r="K7" s="191"/>
      <c r="L7" s="191"/>
      <c r="M7" s="191"/>
      <c r="N7" s="191"/>
      <c r="O7" s="90"/>
      <c r="P7" s="90"/>
      <c r="Q7" s="90"/>
      <c r="R7" s="90"/>
      <c r="S7" s="90"/>
      <c r="T7" s="90"/>
      <c r="U7" s="90"/>
      <c r="V7" s="90"/>
      <c r="W7" s="90"/>
      <c r="X7" s="90"/>
      <c r="Y7" s="90"/>
    </row>
    <row r="8" spans="1:27" s="1" customFormat="1" ht="18.75" x14ac:dyDescent="0.2">
      <c r="A8" s="191"/>
      <c r="B8" s="191"/>
      <c r="C8" s="191"/>
      <c r="D8" s="191"/>
      <c r="E8" s="191"/>
      <c r="F8" s="191"/>
      <c r="G8" s="191"/>
      <c r="H8" s="191"/>
      <c r="I8" s="191"/>
      <c r="J8" s="191"/>
      <c r="K8" s="191"/>
      <c r="L8" s="191"/>
      <c r="M8" s="191"/>
      <c r="N8" s="191"/>
      <c r="O8" s="90"/>
      <c r="P8" s="90"/>
      <c r="Q8" s="90"/>
      <c r="R8" s="90"/>
      <c r="S8" s="90"/>
      <c r="T8" s="90"/>
      <c r="U8" s="90"/>
      <c r="V8" s="90"/>
      <c r="W8" s="90"/>
      <c r="X8" s="90"/>
      <c r="Y8" s="90"/>
    </row>
    <row r="9" spans="1:27" s="1" customFormat="1" ht="18.75" x14ac:dyDescent="0.2">
      <c r="A9" s="192" t="str">
        <f>'1. паспорт местоположение'!A9</f>
        <v>ООО "Дальневосточная энергосетевая компания"</v>
      </c>
      <c r="B9" s="192"/>
      <c r="C9" s="192"/>
      <c r="D9" s="192"/>
      <c r="E9" s="192"/>
      <c r="F9" s="192"/>
      <c r="G9" s="192"/>
      <c r="H9" s="192"/>
      <c r="I9" s="192"/>
      <c r="J9" s="192"/>
      <c r="K9" s="192"/>
      <c r="L9" s="192"/>
      <c r="M9" s="192"/>
      <c r="N9" s="192"/>
      <c r="O9" s="90"/>
      <c r="P9" s="90"/>
      <c r="Q9" s="90"/>
      <c r="R9" s="90"/>
      <c r="S9" s="90"/>
      <c r="T9" s="90"/>
      <c r="U9" s="90"/>
      <c r="V9" s="90"/>
      <c r="W9" s="90"/>
      <c r="X9" s="90"/>
      <c r="Y9" s="90"/>
    </row>
    <row r="10" spans="1:27" s="1" customFormat="1" ht="18.75" x14ac:dyDescent="0.2">
      <c r="A10" s="193" t="s">
        <v>3</v>
      </c>
      <c r="B10" s="193"/>
      <c r="C10" s="193"/>
      <c r="D10" s="193"/>
      <c r="E10" s="193"/>
      <c r="F10" s="193"/>
      <c r="G10" s="193"/>
      <c r="H10" s="193"/>
      <c r="I10" s="193"/>
      <c r="J10" s="193"/>
      <c r="K10" s="193"/>
      <c r="L10" s="193"/>
      <c r="M10" s="193"/>
      <c r="N10" s="193"/>
      <c r="O10" s="90"/>
      <c r="P10" s="90"/>
      <c r="Q10" s="90"/>
      <c r="R10" s="90"/>
      <c r="S10" s="90"/>
      <c r="T10" s="90"/>
      <c r="U10" s="90"/>
      <c r="V10" s="90"/>
      <c r="W10" s="90"/>
      <c r="X10" s="90"/>
      <c r="Y10" s="90"/>
    </row>
    <row r="11" spans="1:27" s="1" customFormat="1" ht="18.75" x14ac:dyDescent="0.2">
      <c r="A11" s="191"/>
      <c r="B11" s="191"/>
      <c r="C11" s="191"/>
      <c r="D11" s="191"/>
      <c r="E11" s="191"/>
      <c r="F11" s="191"/>
      <c r="G11" s="191"/>
      <c r="H11" s="191"/>
      <c r="I11" s="191"/>
      <c r="J11" s="191"/>
      <c r="K11" s="191"/>
      <c r="L11" s="191"/>
      <c r="M11" s="191"/>
      <c r="N11" s="191"/>
      <c r="O11" s="90"/>
      <c r="P11" s="90"/>
      <c r="Q11" s="90"/>
      <c r="R11" s="90"/>
      <c r="S11" s="90"/>
      <c r="T11" s="90"/>
      <c r="U11" s="90"/>
      <c r="V11" s="90"/>
      <c r="W11" s="90"/>
      <c r="X11" s="90"/>
      <c r="Y11" s="90"/>
    </row>
    <row r="12" spans="1:27" s="1" customFormat="1" ht="18.75" x14ac:dyDescent="0.2">
      <c r="A12" s="192" t="str">
        <f>'1. паспорт местоположение'!A12</f>
        <v>Q_ДЭСК_52</v>
      </c>
      <c r="B12" s="192"/>
      <c r="C12" s="192"/>
      <c r="D12" s="192"/>
      <c r="E12" s="192"/>
      <c r="F12" s="192"/>
      <c r="G12" s="192"/>
      <c r="H12" s="192"/>
      <c r="I12" s="192"/>
      <c r="J12" s="192"/>
      <c r="K12" s="192"/>
      <c r="L12" s="192"/>
      <c r="M12" s="192"/>
      <c r="N12" s="192"/>
      <c r="O12" s="90"/>
      <c r="P12" s="90"/>
      <c r="Q12" s="90"/>
      <c r="R12" s="90"/>
      <c r="S12" s="90"/>
      <c r="T12" s="90"/>
      <c r="U12" s="90"/>
      <c r="V12" s="90"/>
      <c r="W12" s="90"/>
      <c r="X12" s="90"/>
      <c r="Y12" s="90"/>
    </row>
    <row r="13" spans="1:27" s="1" customFormat="1" ht="18.75" x14ac:dyDescent="0.2">
      <c r="A13" s="193" t="s">
        <v>4</v>
      </c>
      <c r="B13" s="193"/>
      <c r="C13" s="193"/>
      <c r="D13" s="193"/>
      <c r="E13" s="193"/>
      <c r="F13" s="193"/>
      <c r="G13" s="193"/>
      <c r="H13" s="193"/>
      <c r="I13" s="193"/>
      <c r="J13" s="193"/>
      <c r="K13" s="193"/>
      <c r="L13" s="193"/>
      <c r="M13" s="193"/>
      <c r="N13" s="193"/>
      <c r="O13" s="90"/>
      <c r="P13" s="90"/>
      <c r="Q13" s="90"/>
      <c r="R13" s="90"/>
      <c r="S13" s="90"/>
      <c r="T13" s="90"/>
      <c r="U13" s="90"/>
      <c r="V13" s="90"/>
      <c r="W13" s="90"/>
      <c r="X13" s="90"/>
      <c r="Y13" s="90"/>
    </row>
    <row r="14" spans="1:27" s="1" customFormat="1" ht="15.75" customHeight="1" x14ac:dyDescent="0.2">
      <c r="A14" s="208"/>
      <c r="B14" s="208"/>
      <c r="C14" s="208"/>
      <c r="D14" s="208"/>
      <c r="E14" s="208"/>
      <c r="F14" s="208"/>
      <c r="G14" s="208"/>
      <c r="H14" s="208"/>
      <c r="I14" s="208"/>
      <c r="J14" s="208"/>
      <c r="K14" s="208"/>
      <c r="L14" s="208"/>
      <c r="M14" s="208"/>
      <c r="N14" s="208"/>
      <c r="O14" s="3"/>
      <c r="P14" s="3"/>
      <c r="Q14" s="3"/>
      <c r="R14" s="3"/>
      <c r="S14" s="3"/>
      <c r="T14" s="3"/>
      <c r="U14" s="3"/>
      <c r="V14" s="3"/>
      <c r="W14" s="3"/>
      <c r="X14" s="3"/>
      <c r="Y14" s="3"/>
    </row>
    <row r="15" spans="1:27" s="94" customFormat="1" ht="15.75" x14ac:dyDescent="0.2">
      <c r="A15" s="220" t="str">
        <f>'1. паспорт местоположение'!A15</f>
        <v>Строительство КВЛ-6 кВ от РУ-6кВ РП-Ульяновская до РУ-6кВ КТП-132 г.Артём</v>
      </c>
      <c r="B15" s="192"/>
      <c r="C15" s="192"/>
      <c r="D15" s="192"/>
      <c r="E15" s="192"/>
      <c r="F15" s="192"/>
      <c r="G15" s="192"/>
      <c r="H15" s="192"/>
      <c r="I15" s="192"/>
      <c r="J15" s="192"/>
      <c r="K15" s="192"/>
      <c r="L15" s="192"/>
      <c r="M15" s="192"/>
      <c r="N15" s="192"/>
      <c r="O15" s="92"/>
      <c r="P15" s="92"/>
      <c r="Q15" s="92"/>
      <c r="R15" s="92"/>
      <c r="S15" s="92"/>
      <c r="T15" s="92"/>
      <c r="U15" s="92"/>
      <c r="V15" s="92"/>
      <c r="W15" s="92"/>
      <c r="X15" s="92"/>
      <c r="Y15" s="92"/>
    </row>
    <row r="16" spans="1:27" s="94" customFormat="1" ht="15" customHeight="1" x14ac:dyDescent="0.2">
      <c r="A16" s="193" t="s">
        <v>5</v>
      </c>
      <c r="B16" s="193"/>
      <c r="C16" s="193"/>
      <c r="D16" s="193"/>
      <c r="E16" s="193"/>
      <c r="F16" s="193"/>
      <c r="G16" s="193"/>
      <c r="H16" s="193"/>
      <c r="I16" s="193"/>
      <c r="J16" s="193"/>
      <c r="K16" s="193"/>
      <c r="L16" s="193"/>
      <c r="M16" s="193"/>
      <c r="N16" s="193"/>
      <c r="O16" s="93"/>
      <c r="P16" s="93"/>
      <c r="Q16" s="93"/>
      <c r="R16" s="93"/>
      <c r="S16" s="93"/>
      <c r="T16" s="93"/>
      <c r="U16" s="93"/>
      <c r="V16" s="93"/>
      <c r="W16" s="93"/>
      <c r="X16" s="93"/>
      <c r="Y16" s="93"/>
    </row>
    <row r="17" spans="1:25" s="94" customFormat="1" ht="15" customHeight="1" x14ac:dyDescent="0.2">
      <c r="A17" s="208"/>
      <c r="B17" s="208"/>
      <c r="C17" s="208"/>
      <c r="D17" s="208"/>
      <c r="E17" s="208"/>
      <c r="F17" s="208"/>
      <c r="G17" s="208"/>
      <c r="H17" s="208"/>
      <c r="I17" s="208"/>
      <c r="J17" s="208"/>
      <c r="K17" s="208"/>
      <c r="L17" s="208"/>
      <c r="M17" s="208"/>
      <c r="N17" s="208"/>
      <c r="O17" s="3"/>
      <c r="P17" s="3"/>
      <c r="Q17" s="3"/>
      <c r="R17" s="3"/>
      <c r="S17" s="3"/>
      <c r="T17" s="3"/>
      <c r="U17" s="3"/>
      <c r="V17" s="3"/>
    </row>
    <row r="18" spans="1:25" s="94" customFormat="1" ht="91.5" customHeight="1" x14ac:dyDescent="0.2">
      <c r="A18" s="211" t="s">
        <v>128</v>
      </c>
      <c r="B18" s="211"/>
      <c r="C18" s="211"/>
      <c r="D18" s="211"/>
      <c r="E18" s="211"/>
      <c r="F18" s="211"/>
      <c r="G18" s="211"/>
      <c r="H18" s="211"/>
      <c r="I18" s="211"/>
      <c r="J18" s="211"/>
      <c r="K18" s="211"/>
      <c r="L18" s="211"/>
      <c r="M18" s="211"/>
      <c r="N18" s="211"/>
      <c r="O18" s="95"/>
      <c r="P18" s="95"/>
      <c r="Q18" s="95"/>
      <c r="R18" s="95"/>
      <c r="S18" s="95"/>
      <c r="T18" s="95"/>
      <c r="U18" s="95"/>
      <c r="V18" s="95"/>
      <c r="W18" s="95"/>
      <c r="X18" s="95"/>
      <c r="Y18" s="95"/>
    </row>
    <row r="19" spans="1:25" s="94" customFormat="1" ht="78" customHeight="1" x14ac:dyDescent="0.2">
      <c r="A19" s="221" t="s">
        <v>7</v>
      </c>
      <c r="B19" s="221" t="s">
        <v>129</v>
      </c>
      <c r="C19" s="221" t="s">
        <v>130</v>
      </c>
      <c r="D19" s="221" t="s">
        <v>131</v>
      </c>
      <c r="E19" s="222" t="s">
        <v>132</v>
      </c>
      <c r="F19" s="223"/>
      <c r="G19" s="223"/>
      <c r="H19" s="223"/>
      <c r="I19" s="224"/>
      <c r="J19" s="222" t="s">
        <v>133</v>
      </c>
      <c r="K19" s="223"/>
      <c r="L19" s="223"/>
      <c r="M19" s="223"/>
      <c r="N19" s="224"/>
      <c r="O19" s="3"/>
      <c r="P19" s="3"/>
      <c r="Q19" s="3"/>
      <c r="R19" s="3"/>
      <c r="S19" s="3"/>
      <c r="T19" s="3"/>
      <c r="U19" s="3"/>
      <c r="V19" s="3"/>
    </row>
    <row r="20" spans="1:25" s="94" customFormat="1" ht="51" customHeight="1" x14ac:dyDescent="0.2">
      <c r="A20" s="221"/>
      <c r="B20" s="221"/>
      <c r="C20" s="221"/>
      <c r="D20" s="221"/>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9" t="s">
        <v>468</v>
      </c>
      <c r="S3" s="219"/>
      <c r="T3" s="219"/>
      <c r="U3" s="219"/>
      <c r="V3" s="19"/>
    </row>
    <row r="4" spans="1:22" ht="16.5" customHeight="1" x14ac:dyDescent="0.2">
      <c r="A4" s="22"/>
      <c r="B4" s="22"/>
    </row>
    <row r="5" spans="1:22" ht="16.5" customHeight="1" x14ac:dyDescent="0.25">
      <c r="A5" s="227" t="str">
        <f>'1. паспорт местоположение'!A5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8" t="s">
        <v>89</v>
      </c>
      <c r="B7" s="228"/>
      <c r="C7" s="228"/>
      <c r="D7" s="228"/>
      <c r="E7" s="228"/>
      <c r="F7" s="228"/>
      <c r="G7" s="228"/>
      <c r="H7" s="228"/>
      <c r="I7" s="228"/>
      <c r="J7" s="228"/>
      <c r="K7" s="228"/>
      <c r="L7" s="228"/>
      <c r="M7" s="228"/>
      <c r="N7" s="228"/>
      <c r="O7" s="228"/>
      <c r="P7" s="228"/>
      <c r="Q7" s="228"/>
      <c r="R7" s="228"/>
      <c r="S7" s="228"/>
      <c r="T7" s="228"/>
      <c r="U7" s="228"/>
      <c r="V7" s="228"/>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9" t="str">
        <f>'1. паспорт местоположение'!A9</f>
        <v>ООО "Дальневосточная энергосетевая компания"</v>
      </c>
      <c r="B9" s="229"/>
      <c r="C9" s="229"/>
      <c r="D9" s="229"/>
      <c r="E9" s="229"/>
      <c r="F9" s="229"/>
      <c r="G9" s="229"/>
      <c r="H9" s="229"/>
      <c r="I9" s="229"/>
      <c r="J9" s="229"/>
      <c r="K9" s="229"/>
      <c r="L9" s="229"/>
      <c r="M9" s="229"/>
      <c r="N9" s="229"/>
      <c r="O9" s="229"/>
      <c r="P9" s="229"/>
      <c r="Q9" s="229"/>
      <c r="R9" s="229"/>
      <c r="S9" s="229"/>
      <c r="T9" s="229"/>
      <c r="U9" s="229"/>
      <c r="V9" s="229"/>
    </row>
    <row r="10" spans="1:22" ht="16.5" customHeight="1" x14ac:dyDescent="0.2">
      <c r="A10" s="226" t="s">
        <v>139</v>
      </c>
      <c r="B10" s="226"/>
      <c r="C10" s="226"/>
      <c r="D10" s="226"/>
      <c r="E10" s="226"/>
      <c r="F10" s="226"/>
      <c r="G10" s="226"/>
      <c r="H10" s="226"/>
      <c r="I10" s="226"/>
      <c r="J10" s="226"/>
      <c r="K10" s="226"/>
      <c r="L10" s="226"/>
      <c r="M10" s="226"/>
      <c r="N10" s="226"/>
      <c r="O10" s="226"/>
      <c r="P10" s="226"/>
      <c r="Q10" s="226"/>
      <c r="R10" s="226"/>
      <c r="S10" s="226"/>
      <c r="T10" s="226"/>
      <c r="U10" s="226"/>
      <c r="V10" s="226"/>
    </row>
    <row r="11" spans="1:22" ht="16.5" customHeight="1" x14ac:dyDescent="0.2">
      <c r="A11" s="27"/>
      <c r="B11" s="27"/>
      <c r="C11" s="27"/>
      <c r="D11" s="27"/>
      <c r="E11" s="27"/>
      <c r="F11" s="27"/>
      <c r="G11" s="27"/>
      <c r="H11" s="27"/>
      <c r="I11" s="27"/>
      <c r="J11" s="27"/>
      <c r="K11" s="27"/>
    </row>
    <row r="12" spans="1:22" ht="16.5" customHeight="1" x14ac:dyDescent="0.25">
      <c r="A12" s="229" t="str">
        <f>'1. паспорт местоположение'!A12</f>
        <v>Q_ДЭСК_52</v>
      </c>
      <c r="B12" s="229"/>
      <c r="C12" s="229"/>
      <c r="D12" s="229"/>
      <c r="E12" s="229"/>
      <c r="F12" s="229"/>
      <c r="G12" s="229"/>
      <c r="H12" s="229"/>
      <c r="I12" s="229"/>
      <c r="J12" s="229"/>
      <c r="K12" s="229"/>
      <c r="L12" s="229"/>
      <c r="M12" s="229"/>
      <c r="N12" s="229"/>
      <c r="O12" s="229"/>
      <c r="P12" s="229"/>
      <c r="Q12" s="229"/>
      <c r="R12" s="229"/>
      <c r="S12" s="229"/>
      <c r="T12" s="229"/>
      <c r="U12" s="229"/>
      <c r="V12" s="229"/>
    </row>
    <row r="13" spans="1:22" ht="16.5" customHeight="1" x14ac:dyDescent="0.2">
      <c r="A13" s="226" t="s">
        <v>140</v>
      </c>
      <c r="B13" s="226"/>
      <c r="C13" s="226"/>
      <c r="D13" s="226"/>
      <c r="E13" s="226"/>
      <c r="F13" s="226"/>
      <c r="G13" s="226"/>
      <c r="H13" s="226"/>
      <c r="I13" s="226"/>
      <c r="J13" s="226"/>
      <c r="K13" s="226"/>
      <c r="L13" s="226"/>
      <c r="M13" s="226"/>
      <c r="N13" s="226"/>
      <c r="O13" s="226"/>
      <c r="P13" s="226"/>
      <c r="Q13" s="226"/>
      <c r="R13" s="226"/>
      <c r="S13" s="226"/>
      <c r="T13" s="226"/>
      <c r="U13" s="226"/>
      <c r="V13" s="226"/>
    </row>
    <row r="14" spans="1:22" ht="16.5" customHeight="1" x14ac:dyDescent="0.2">
      <c r="A14" s="27"/>
      <c r="B14" s="27"/>
      <c r="C14" s="27"/>
      <c r="D14" s="27"/>
      <c r="E14" s="27"/>
      <c r="F14" s="27"/>
      <c r="G14" s="27"/>
      <c r="H14" s="27"/>
      <c r="I14" s="27"/>
      <c r="J14" s="27"/>
      <c r="K14" s="27"/>
    </row>
    <row r="15" spans="1:22" ht="15.75" customHeight="1" x14ac:dyDescent="0.25">
      <c r="A15" s="230" t="str">
        <f>'1. паспорт местоположение'!A15</f>
        <v>Строительство КВЛ-6 кВ от РУ-6кВ РП-Ульяновская до РУ-6кВ КТП-132 г.Артём</v>
      </c>
      <c r="B15" s="230"/>
      <c r="C15" s="230"/>
      <c r="D15" s="230"/>
      <c r="E15" s="230"/>
      <c r="F15" s="230"/>
      <c r="G15" s="230"/>
      <c r="H15" s="230"/>
      <c r="I15" s="230"/>
      <c r="J15" s="230"/>
      <c r="K15" s="230"/>
      <c r="L15" s="230"/>
      <c r="M15" s="230"/>
      <c r="N15" s="230"/>
      <c r="O15" s="230"/>
      <c r="P15" s="230"/>
      <c r="Q15" s="230"/>
      <c r="R15" s="230"/>
      <c r="S15" s="230"/>
      <c r="T15" s="230"/>
      <c r="U15" s="230"/>
      <c r="V15" s="230"/>
    </row>
    <row r="16" spans="1:22" ht="16.5" customHeight="1" x14ac:dyDescent="0.2">
      <c r="A16" s="226" t="s">
        <v>141</v>
      </c>
      <c r="B16" s="226"/>
      <c r="C16" s="226"/>
      <c r="D16" s="226"/>
      <c r="E16" s="226"/>
      <c r="F16" s="226"/>
      <c r="G16" s="226"/>
      <c r="H16" s="226"/>
      <c r="I16" s="226"/>
      <c r="J16" s="226"/>
      <c r="K16" s="226"/>
      <c r="L16" s="226"/>
      <c r="M16" s="226"/>
      <c r="N16" s="226"/>
      <c r="O16" s="226"/>
      <c r="P16" s="226"/>
      <c r="Q16" s="226"/>
      <c r="R16" s="226"/>
      <c r="S16" s="226"/>
      <c r="T16" s="226"/>
      <c r="U16" s="226"/>
      <c r="V16" s="226"/>
    </row>
    <row r="17" spans="1:22" ht="16.5" customHeight="1" x14ac:dyDescent="0.2">
      <c r="A17" s="27"/>
      <c r="B17" s="27"/>
      <c r="C17" s="27"/>
      <c r="D17" s="27"/>
      <c r="E17" s="27"/>
      <c r="F17" s="27"/>
      <c r="G17" s="27"/>
      <c r="H17" s="27"/>
      <c r="I17" s="27"/>
      <c r="J17" s="27"/>
      <c r="K17" s="27"/>
    </row>
    <row r="18" spans="1:22" ht="16.5" customHeight="1" x14ac:dyDescent="0.3">
      <c r="A18" s="231" t="s">
        <v>142</v>
      </c>
      <c r="B18" s="231"/>
      <c r="C18" s="231"/>
      <c r="D18" s="231"/>
      <c r="E18" s="231"/>
      <c r="F18" s="231"/>
      <c r="G18" s="231"/>
      <c r="H18" s="231"/>
      <c r="I18" s="231"/>
      <c r="J18" s="231"/>
      <c r="K18" s="231"/>
      <c r="L18" s="231"/>
      <c r="M18" s="231"/>
      <c r="N18" s="231"/>
      <c r="O18" s="231"/>
      <c r="P18" s="231"/>
      <c r="Q18" s="231"/>
      <c r="R18" s="231"/>
      <c r="S18" s="231"/>
      <c r="T18" s="231"/>
      <c r="U18" s="231"/>
      <c r="V18" s="231"/>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276">
        <v>11021.629499999999</v>
      </c>
    </row>
    <row r="23" spans="1:22" x14ac:dyDescent="0.2">
      <c r="A23" s="29" t="s">
        <v>146</v>
      </c>
      <c r="B23" s="146" t="s">
        <v>463</v>
      </c>
    </row>
    <row r="24" spans="1:22" x14ac:dyDescent="0.2">
      <c r="A24" s="29" t="s">
        <v>147</v>
      </c>
      <c r="B24" s="30">
        <v>15</v>
      </c>
    </row>
    <row r="25" spans="1:22" ht="12" thickBot="1" x14ac:dyDescent="0.25">
      <c r="A25" s="29" t="s">
        <v>148</v>
      </c>
      <c r="B25" s="31">
        <v>1</v>
      </c>
    </row>
    <row r="26" spans="1:22" x14ac:dyDescent="0.2">
      <c r="A26" s="32" t="s">
        <v>149</v>
      </c>
      <c r="B26" s="146" t="s">
        <v>463</v>
      </c>
    </row>
    <row r="27" spans="1:22" x14ac:dyDescent="0.2">
      <c r="A27" s="29" t="s">
        <v>150</v>
      </c>
      <c r="B27" s="146" t="s">
        <v>463</v>
      </c>
    </row>
    <row r="28" spans="1:22" x14ac:dyDescent="0.2">
      <c r="A28" s="29" t="s">
        <v>151</v>
      </c>
      <c r="B28" s="146" t="s">
        <v>463</v>
      </c>
    </row>
    <row r="29" spans="1:22" x14ac:dyDescent="0.2">
      <c r="A29" s="29" t="s">
        <v>152</v>
      </c>
      <c r="B29" s="146" t="s">
        <v>463</v>
      </c>
    </row>
    <row r="30" spans="1:22" x14ac:dyDescent="0.2">
      <c r="A30" s="29" t="s">
        <v>153</v>
      </c>
      <c r="B30" s="146" t="s">
        <v>463</v>
      </c>
    </row>
    <row r="31" spans="1:22" x14ac:dyDescent="0.2">
      <c r="A31" s="29" t="s">
        <v>154</v>
      </c>
      <c r="B31" s="146" t="s">
        <v>463</v>
      </c>
    </row>
    <row r="32" spans="1:22" x14ac:dyDescent="0.2">
      <c r="A32" s="29" t="s">
        <v>155</v>
      </c>
      <c r="B32" s="146" t="s">
        <v>463</v>
      </c>
    </row>
    <row r="33" spans="1:22" ht="12" thickBot="1" x14ac:dyDescent="0.25">
      <c r="A33" s="29" t="s">
        <v>156</v>
      </c>
      <c r="B33" s="146" t="s">
        <v>463</v>
      </c>
    </row>
    <row r="34" spans="1:22" x14ac:dyDescent="0.2">
      <c r="A34" s="32" t="s">
        <v>157</v>
      </c>
      <c r="B34" s="33"/>
      <c r="D34" s="147"/>
      <c r="E34" s="147"/>
      <c r="F34" s="147"/>
      <c r="G34" s="147"/>
      <c r="H34" s="147"/>
      <c r="I34" s="147"/>
      <c r="J34" s="147"/>
      <c r="K34" s="147"/>
      <c r="L34" s="147"/>
    </row>
    <row r="35" spans="1:22" x14ac:dyDescent="0.2">
      <c r="A35" s="29" t="s">
        <v>158</v>
      </c>
      <c r="B35" s="146" t="s">
        <v>463</v>
      </c>
      <c r="D35" s="148"/>
      <c r="E35" s="148"/>
      <c r="F35" s="148"/>
      <c r="G35" s="148"/>
      <c r="H35" s="148"/>
      <c r="I35" s="148"/>
      <c r="J35" s="148"/>
      <c r="K35" s="148"/>
      <c r="L35" s="148"/>
    </row>
    <row r="36" spans="1:22" x14ac:dyDescent="0.2">
      <c r="A36" s="29" t="s">
        <v>159</v>
      </c>
      <c r="B36" s="146" t="s">
        <v>463</v>
      </c>
      <c r="D36" s="148"/>
      <c r="E36" s="148"/>
      <c r="F36" s="148"/>
      <c r="G36" s="148"/>
      <c r="H36" s="148"/>
      <c r="I36" s="148"/>
      <c r="J36" s="148"/>
      <c r="K36" s="148"/>
      <c r="L36" s="148"/>
    </row>
    <row r="37" spans="1:22" ht="12" thickBot="1" x14ac:dyDescent="0.25">
      <c r="A37" s="29" t="s">
        <v>160</v>
      </c>
      <c r="B37" s="146" t="s">
        <v>463</v>
      </c>
      <c r="D37" s="148"/>
      <c r="E37" s="148"/>
      <c r="F37" s="148"/>
      <c r="G37" s="148"/>
      <c r="H37" s="148"/>
      <c r="I37" s="148"/>
      <c r="J37" s="148"/>
      <c r="K37" s="148"/>
      <c r="L37" s="148"/>
    </row>
    <row r="38" spans="1:22" x14ac:dyDescent="0.2">
      <c r="A38" s="32" t="s">
        <v>161</v>
      </c>
      <c r="B38" s="146" t="s">
        <v>463</v>
      </c>
      <c r="D38" s="148"/>
      <c r="E38" s="148"/>
      <c r="F38" s="148"/>
      <c r="G38" s="148"/>
      <c r="H38" s="148"/>
      <c r="I38" s="148"/>
      <c r="J38" s="148"/>
      <c r="K38" s="148"/>
      <c r="L38" s="148"/>
    </row>
    <row r="39" spans="1:22" x14ac:dyDescent="0.2">
      <c r="A39" s="29" t="s">
        <v>163</v>
      </c>
      <c r="B39" s="146" t="s">
        <v>463</v>
      </c>
      <c r="D39" s="147"/>
      <c r="E39" s="147"/>
      <c r="F39" s="147"/>
      <c r="G39" s="147"/>
      <c r="H39" s="147"/>
      <c r="I39" s="147"/>
      <c r="J39" s="147"/>
      <c r="K39" s="147"/>
      <c r="L39" s="147"/>
    </row>
    <row r="40" spans="1:22" x14ac:dyDescent="0.2">
      <c r="A40" s="29" t="s">
        <v>164</v>
      </c>
      <c r="B40" s="146" t="s">
        <v>463</v>
      </c>
      <c r="D40" s="148"/>
      <c r="E40" s="148"/>
      <c r="F40" s="148"/>
      <c r="G40" s="148"/>
      <c r="H40" s="148"/>
      <c r="I40" s="148"/>
      <c r="J40" s="148"/>
      <c r="K40" s="148"/>
      <c r="L40" s="148"/>
    </row>
    <row r="41" spans="1:22" x14ac:dyDescent="0.2">
      <c r="A41" s="29" t="s">
        <v>165</v>
      </c>
      <c r="B41" s="146" t="s">
        <v>463</v>
      </c>
      <c r="D41" s="148"/>
      <c r="E41" s="148"/>
      <c r="F41" s="148"/>
      <c r="G41" s="148"/>
      <c r="H41" s="148"/>
      <c r="I41" s="148"/>
      <c r="J41" s="148"/>
      <c r="K41" s="148"/>
      <c r="L41" s="148"/>
    </row>
    <row r="42" spans="1:22" x14ac:dyDescent="0.2">
      <c r="A42" s="29" t="s">
        <v>166</v>
      </c>
      <c r="B42" s="146" t="s">
        <v>463</v>
      </c>
      <c r="D42" s="148"/>
      <c r="E42" s="148"/>
      <c r="F42" s="148"/>
      <c r="G42" s="148"/>
      <c r="H42" s="148"/>
      <c r="I42" s="148"/>
      <c r="J42" s="148"/>
      <c r="K42" s="148"/>
      <c r="L42" s="148"/>
    </row>
    <row r="43" spans="1:22" x14ac:dyDescent="0.2">
      <c r="A43" s="29" t="s">
        <v>167</v>
      </c>
      <c r="B43" s="146" t="s">
        <v>463</v>
      </c>
      <c r="D43" s="148"/>
      <c r="E43" s="148"/>
      <c r="F43" s="148"/>
      <c r="G43" s="148"/>
      <c r="H43" s="148"/>
      <c r="I43" s="148"/>
      <c r="J43" s="148"/>
      <c r="K43" s="148"/>
      <c r="L43" s="148"/>
    </row>
    <row r="44" spans="1:22" ht="12" thickBot="1" x14ac:dyDescent="0.25">
      <c r="A44" s="153" t="s">
        <v>168</v>
      </c>
      <c r="B44" s="154"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49"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49"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0" t="s">
        <v>463</v>
      </c>
    </row>
    <row r="49" spans="1:22" s="37" customFormat="1" ht="12" thickBot="1" x14ac:dyDescent="0.25">
      <c r="A49" s="155"/>
      <c r="B49" s="156"/>
      <c r="C49" s="156"/>
      <c r="D49" s="151"/>
      <c r="E49" s="151"/>
      <c r="F49" s="151"/>
      <c r="G49" s="151"/>
      <c r="H49" s="151"/>
      <c r="I49" s="151"/>
      <c r="J49" s="151"/>
      <c r="K49" s="151"/>
      <c r="L49" s="151"/>
      <c r="M49" s="156"/>
      <c r="N49" s="156"/>
      <c r="O49" s="156"/>
      <c r="P49" s="156"/>
      <c r="Q49" s="156"/>
      <c r="R49" s="156"/>
      <c r="S49" s="156"/>
      <c r="T49" s="156"/>
      <c r="U49" s="156"/>
      <c r="V49" s="156"/>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49"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49"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49"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0" t="s">
        <v>463</v>
      </c>
    </row>
    <row r="55" spans="1:22" s="37" customFormat="1" ht="12" thickBot="1" x14ac:dyDescent="0.25">
      <c r="A55" s="41"/>
      <c r="B55" s="41"/>
      <c r="C55" s="41"/>
      <c r="D55" s="151"/>
      <c r="E55" s="151"/>
      <c r="F55" s="151"/>
      <c r="G55" s="151"/>
      <c r="H55" s="151"/>
      <c r="I55" s="151"/>
      <c r="J55" s="151"/>
      <c r="K55" s="151"/>
      <c r="L55" s="151"/>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49"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49"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49"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49"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49"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49"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49"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49"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49"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49"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49"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49"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49"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49"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49" t="s">
        <v>463</v>
      </c>
    </row>
    <row r="74" spans="1:22" s="37" customFormat="1" ht="12" thickBot="1" x14ac:dyDescent="0.25">
      <c r="A74" s="152"/>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49"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49"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49"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49"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49"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49"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49"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49"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49"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49"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49"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49"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49"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49"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49"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49"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49"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49"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0"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5" t="s">
        <v>206</v>
      </c>
      <c r="B94" s="225"/>
      <c r="C94" s="225"/>
      <c r="D94" s="225"/>
      <c r="E94" s="225"/>
      <c r="F94" s="225"/>
      <c r="G94" s="225"/>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9" zoomScale="90" zoomScaleSheetLayoutView="90" workbookViewId="0">
      <selection activeCell="I30" sqref="I30"/>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468</v>
      </c>
      <c r="K3" s="157"/>
      <c r="L3" s="157"/>
      <c r="M3" s="157"/>
    </row>
    <row r="4" spans="1:42" ht="18.75" x14ac:dyDescent="0.3">
      <c r="I4" s="23"/>
    </row>
    <row r="5" spans="1:42" x14ac:dyDescent="0.25">
      <c r="A5" s="233" t="str">
        <f>'1. паспорт местоположение'!A5</f>
        <v>Год раскрытия информации: 2026 год</v>
      </c>
      <c r="B5" s="233"/>
      <c r="C5" s="233"/>
      <c r="D5" s="233"/>
      <c r="E5" s="233"/>
      <c r="F5" s="233"/>
      <c r="G5" s="233"/>
      <c r="H5" s="233"/>
      <c r="I5" s="233"/>
      <c r="J5" s="233"/>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1" t="s">
        <v>89</v>
      </c>
      <c r="B7" s="191"/>
      <c r="C7" s="191"/>
      <c r="D7" s="191"/>
      <c r="E7" s="191"/>
      <c r="F7" s="191"/>
      <c r="G7" s="191"/>
      <c r="H7" s="191"/>
      <c r="I7" s="191"/>
      <c r="J7" s="191"/>
    </row>
    <row r="8" spans="1:42" ht="18.75" x14ac:dyDescent="0.25">
      <c r="A8" s="191"/>
      <c r="B8" s="191"/>
      <c r="C8" s="191"/>
      <c r="D8" s="191"/>
      <c r="E8" s="191"/>
      <c r="F8" s="191"/>
      <c r="G8" s="191"/>
      <c r="H8" s="191"/>
      <c r="I8" s="191"/>
      <c r="J8" s="191"/>
    </row>
    <row r="9" spans="1:42" x14ac:dyDescent="0.25">
      <c r="A9" s="192" t="str">
        <f>'1. паспорт местоположение'!A9</f>
        <v>ООО "Дальневосточная энергосетевая компания"</v>
      </c>
      <c r="B9" s="192"/>
      <c r="C9" s="192"/>
      <c r="D9" s="192"/>
      <c r="E9" s="192"/>
      <c r="F9" s="192"/>
      <c r="G9" s="192"/>
      <c r="H9" s="192"/>
      <c r="I9" s="192"/>
      <c r="J9" s="192"/>
    </row>
    <row r="10" spans="1:42" x14ac:dyDescent="0.25">
      <c r="A10" s="193" t="s">
        <v>207</v>
      </c>
      <c r="B10" s="193"/>
      <c r="C10" s="193"/>
      <c r="D10" s="193"/>
      <c r="E10" s="193"/>
      <c r="F10" s="193"/>
      <c r="G10" s="193"/>
      <c r="H10" s="193"/>
      <c r="I10" s="193"/>
      <c r="J10" s="193"/>
    </row>
    <row r="11" spans="1:42" ht="18.75" x14ac:dyDescent="0.25">
      <c r="A11" s="191"/>
      <c r="B11" s="191"/>
      <c r="C11" s="191"/>
      <c r="D11" s="191"/>
      <c r="E11" s="191"/>
      <c r="F11" s="191"/>
      <c r="G11" s="191"/>
      <c r="H11" s="191"/>
      <c r="I11" s="191"/>
      <c r="J11" s="191"/>
    </row>
    <row r="12" spans="1:42" x14ac:dyDescent="0.25">
      <c r="A12" s="192" t="str">
        <f>'1. паспорт местоположение'!A12</f>
        <v>Q_ДЭСК_52</v>
      </c>
      <c r="B12" s="192"/>
      <c r="C12" s="192"/>
      <c r="D12" s="192"/>
      <c r="E12" s="192"/>
      <c r="F12" s="192"/>
      <c r="G12" s="192"/>
      <c r="H12" s="192"/>
      <c r="I12" s="192"/>
      <c r="J12" s="192"/>
    </row>
    <row r="13" spans="1:42" x14ac:dyDescent="0.25">
      <c r="A13" s="193" t="s">
        <v>4</v>
      </c>
      <c r="B13" s="193"/>
      <c r="C13" s="193"/>
      <c r="D13" s="193"/>
      <c r="E13" s="193"/>
      <c r="F13" s="193"/>
      <c r="G13" s="193"/>
      <c r="H13" s="193"/>
      <c r="I13" s="193"/>
      <c r="J13" s="193"/>
    </row>
    <row r="14" spans="1:42" ht="18.75" x14ac:dyDescent="0.25">
      <c r="A14" s="208"/>
      <c r="B14" s="208"/>
      <c r="C14" s="208"/>
      <c r="D14" s="208"/>
      <c r="E14" s="208"/>
      <c r="F14" s="208"/>
      <c r="G14" s="208"/>
      <c r="H14" s="208"/>
      <c r="I14" s="208"/>
      <c r="J14" s="208"/>
    </row>
    <row r="15" spans="1:42" ht="24.75" customHeight="1" x14ac:dyDescent="0.25">
      <c r="A15" s="195" t="str">
        <f>'1. паспорт местоположение'!A15</f>
        <v>Строительство КВЛ-6 кВ от РУ-6кВ РП-Ульяновская до РУ-6кВ КТП-132 г.Артём</v>
      </c>
      <c r="B15" s="195"/>
      <c r="C15" s="195"/>
      <c r="D15" s="195"/>
      <c r="E15" s="195"/>
      <c r="F15" s="195"/>
      <c r="G15" s="195"/>
      <c r="H15" s="195"/>
      <c r="I15" s="195"/>
      <c r="J15" s="195"/>
    </row>
    <row r="16" spans="1:42" x14ac:dyDescent="0.25">
      <c r="A16" s="193" t="s">
        <v>5</v>
      </c>
      <c r="B16" s="193"/>
      <c r="C16" s="193"/>
      <c r="D16" s="193"/>
      <c r="E16" s="193"/>
      <c r="F16" s="193"/>
      <c r="G16" s="193"/>
      <c r="H16" s="193"/>
      <c r="I16" s="193"/>
      <c r="J16" s="193"/>
    </row>
    <row r="17" spans="1:10" ht="15.75" customHeight="1" x14ac:dyDescent="0.25">
      <c r="J17" s="51"/>
    </row>
    <row r="18" spans="1:10" x14ac:dyDescent="0.25">
      <c r="I18" s="79"/>
    </row>
    <row r="19" spans="1:10" ht="15.75" customHeight="1" x14ac:dyDescent="0.25">
      <c r="A19" s="232" t="s">
        <v>208</v>
      </c>
      <c r="B19" s="232"/>
      <c r="C19" s="232"/>
      <c r="D19" s="232"/>
      <c r="E19" s="232"/>
      <c r="F19" s="232"/>
      <c r="G19" s="232"/>
      <c r="H19" s="232"/>
      <c r="I19" s="232"/>
      <c r="J19" s="232"/>
    </row>
    <row r="20" spans="1:10" x14ac:dyDescent="0.25">
      <c r="A20" s="52"/>
      <c r="B20" s="52"/>
    </row>
    <row r="21" spans="1:10" ht="28.5" customHeight="1" x14ac:dyDescent="0.25">
      <c r="A21" s="238" t="s">
        <v>209</v>
      </c>
      <c r="B21" s="238" t="s">
        <v>210</v>
      </c>
      <c r="C21" s="239" t="s">
        <v>211</v>
      </c>
      <c r="D21" s="239"/>
      <c r="E21" s="239"/>
      <c r="F21" s="239"/>
      <c r="G21" s="238" t="s">
        <v>212</v>
      </c>
      <c r="H21" s="240" t="s">
        <v>213</v>
      </c>
      <c r="I21" s="238" t="s">
        <v>214</v>
      </c>
      <c r="J21" s="234" t="s">
        <v>215</v>
      </c>
    </row>
    <row r="22" spans="1:10" ht="58.5" customHeight="1" x14ac:dyDescent="0.25">
      <c r="A22" s="238"/>
      <c r="B22" s="238"/>
      <c r="C22" s="235" t="s">
        <v>216</v>
      </c>
      <c r="D22" s="235"/>
      <c r="E22" s="236" t="s">
        <v>217</v>
      </c>
      <c r="F22" s="237"/>
      <c r="G22" s="238"/>
      <c r="H22" s="241"/>
      <c r="I22" s="238"/>
      <c r="J22" s="234"/>
    </row>
    <row r="23" spans="1:10" x14ac:dyDescent="0.25">
      <c r="A23" s="238"/>
      <c r="B23" s="238"/>
      <c r="C23" s="53" t="s">
        <v>218</v>
      </c>
      <c r="D23" s="53" t="s">
        <v>219</v>
      </c>
      <c r="E23" s="53" t="s">
        <v>218</v>
      </c>
      <c r="F23" s="53" t="s">
        <v>219</v>
      </c>
      <c r="G23" s="238"/>
      <c r="H23" s="235"/>
      <c r="I23" s="238"/>
      <c r="J23" s="234"/>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31"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2" t="str">
        <f>'1. паспорт местоположение'!A5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91" t="s">
        <v>89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2" t="str">
        <f>'1. паспорт местоположение'!A9</f>
        <v>ООО "Дальневосточная энергосетевая компания"</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3" t="s">
        <v>207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2" t="str">
        <f>'1. паспорт местоположение'!A12</f>
        <v>Q_ДЭСК_52</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4" t="str">
        <f>'1. паспорт местоположение'!A15</f>
        <v>Строительство КВЛ-6 кВ от РУ-6кВ РП-Ульяновская до РУ-6кВ КТП-132 г.Артём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3" t="s">
        <v>5</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8" spans="1:32" x14ac:dyDescent="0.25">
      <c r="A18" s="244" t="s">
        <v>276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20" spans="1:32" ht="33" customHeight="1" x14ac:dyDescent="0.25">
      <c r="A20" s="238" t="s">
        <v>277</v>
      </c>
      <c r="B20" s="238" t="s">
        <v>278</v>
      </c>
      <c r="C20" s="238" t="s">
        <v>279</v>
      </c>
      <c r="D20" s="238"/>
      <c r="E20" s="239" t="s">
        <v>280</v>
      </c>
      <c r="F20" s="239"/>
      <c r="G20" s="238" t="s">
        <v>453</v>
      </c>
      <c r="H20" s="245" t="s">
        <v>478</v>
      </c>
      <c r="I20" s="245"/>
      <c r="J20" s="245"/>
      <c r="K20" s="245"/>
      <c r="L20" s="245" t="s">
        <v>476</v>
      </c>
      <c r="M20" s="245"/>
      <c r="N20" s="245"/>
      <c r="O20" s="245"/>
      <c r="P20" s="245" t="s">
        <v>475</v>
      </c>
      <c r="Q20" s="245"/>
      <c r="R20" s="245"/>
      <c r="S20" s="245"/>
      <c r="T20" s="245" t="s">
        <v>454</v>
      </c>
      <c r="U20" s="245"/>
      <c r="V20" s="245"/>
      <c r="W20" s="245"/>
      <c r="X20" s="245" t="s">
        <v>455</v>
      </c>
      <c r="Y20" s="245"/>
      <c r="Z20" s="245"/>
      <c r="AA20" s="245"/>
      <c r="AB20" s="246" t="s">
        <v>281</v>
      </c>
      <c r="AC20" s="246"/>
      <c r="AD20" s="125"/>
      <c r="AE20" s="125"/>
      <c r="AF20" s="125"/>
    </row>
    <row r="21" spans="1:32" ht="99.75" customHeight="1" x14ac:dyDescent="0.25">
      <c r="A21" s="238"/>
      <c r="B21" s="238"/>
      <c r="C21" s="238"/>
      <c r="D21" s="238"/>
      <c r="E21" s="239"/>
      <c r="F21" s="239"/>
      <c r="G21" s="238"/>
      <c r="H21" s="238" t="s">
        <v>216</v>
      </c>
      <c r="I21" s="238"/>
      <c r="J21" s="238" t="s">
        <v>456</v>
      </c>
      <c r="K21" s="238"/>
      <c r="L21" s="238" t="s">
        <v>216</v>
      </c>
      <c r="M21" s="238"/>
      <c r="N21" s="238" t="s">
        <v>456</v>
      </c>
      <c r="O21" s="238"/>
      <c r="P21" s="238" t="s">
        <v>216</v>
      </c>
      <c r="Q21" s="238"/>
      <c r="R21" s="238" t="s">
        <v>456</v>
      </c>
      <c r="S21" s="238"/>
      <c r="T21" s="238" t="s">
        <v>216</v>
      </c>
      <c r="U21" s="238"/>
      <c r="V21" s="238" t="s">
        <v>456</v>
      </c>
      <c r="W21" s="238"/>
      <c r="X21" s="238" t="s">
        <v>216</v>
      </c>
      <c r="Y21" s="238"/>
      <c r="Z21" s="238" t="s">
        <v>456</v>
      </c>
      <c r="AA21" s="238"/>
      <c r="AB21" s="246"/>
      <c r="AC21" s="246"/>
    </row>
    <row r="22" spans="1:32" ht="89.25" customHeight="1" x14ac:dyDescent="0.25">
      <c r="A22" s="238"/>
      <c r="B22" s="238"/>
      <c r="C22" s="54" t="s">
        <v>216</v>
      </c>
      <c r="D22" s="54" t="s">
        <v>282</v>
      </c>
      <c r="E22" s="59" t="s">
        <v>457</v>
      </c>
      <c r="F22" s="59" t="s">
        <v>458</v>
      </c>
      <c r="G22" s="238"/>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13.560348551999999</v>
      </c>
      <c r="D24" s="182">
        <f>D27</f>
        <v>13.44638799</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13.560348551999999</v>
      </c>
      <c r="Y24" s="172" t="s">
        <v>472</v>
      </c>
      <c r="Z24" s="173">
        <f>D24</f>
        <v>13.44638799</v>
      </c>
      <c r="AA24" s="172" t="s">
        <v>472</v>
      </c>
      <c r="AB24" s="173">
        <f>X24</f>
        <v>13.560348551999999</v>
      </c>
      <c r="AC24" s="173">
        <f>Z24</f>
        <v>13.44638799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11.30029046*1.2</f>
        <v>13.560348551999999</v>
      </c>
      <c r="D27" s="184">
        <v>13.44638799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13.560348551999999</v>
      </c>
      <c r="Y27" s="172" t="s">
        <v>472</v>
      </c>
      <c r="Z27" s="173">
        <f>D27</f>
        <v>13.44638799</v>
      </c>
      <c r="AA27" s="172" t="s">
        <v>472</v>
      </c>
      <c r="AB27" s="173">
        <f>X27</f>
        <v>13.560348551999999</v>
      </c>
      <c r="AC27" s="173">
        <f>Z27</f>
        <v>13.44638799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11.300290459999999</v>
      </c>
      <c r="D30" s="173">
        <f>D32</f>
        <v>11.0216295</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11.300290459999999</v>
      </c>
      <c r="Y30" s="172" t="s">
        <v>472</v>
      </c>
      <c r="Z30" s="173">
        <f>D30</f>
        <v>11.0216295</v>
      </c>
      <c r="AA30" s="172" t="s">
        <v>472</v>
      </c>
      <c r="AB30" s="173">
        <f>X30</f>
        <v>11.300290459999999</v>
      </c>
      <c r="AC30" s="173">
        <f>Z30</f>
        <v>11.0216295</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11.300290459999999</v>
      </c>
      <c r="D32" s="176">
        <f>D27/1.22</f>
        <v>11.0216295</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11.300290459999999</v>
      </c>
      <c r="Y32" s="172" t="s">
        <v>472</v>
      </c>
      <c r="Z32" s="173">
        <f>D32</f>
        <v>11.0216295</v>
      </c>
      <c r="AA32" s="172" t="s">
        <v>472</v>
      </c>
      <c r="AB32" s="173">
        <f>X32</f>
        <v>11.300290459999999</v>
      </c>
      <c r="AC32" s="173">
        <f>Z32</f>
        <v>11.0216295</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1.02</v>
      </c>
      <c r="D39" s="175">
        <v>1.02</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1.02</v>
      </c>
      <c r="Y39" s="172" t="s">
        <v>472</v>
      </c>
      <c r="Z39" s="173">
        <f>D39</f>
        <v>1.02</v>
      </c>
      <c r="AA39" s="172" t="s">
        <v>472</v>
      </c>
      <c r="AB39" s="173">
        <f>X39</f>
        <v>1.02</v>
      </c>
      <c r="AC39" s="173">
        <f>Z39</f>
        <v>1.02</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5">
        <v>0.24</v>
      </c>
      <c r="D41" s="175">
        <v>0.24</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1.02</v>
      </c>
      <c r="D48" s="175">
        <f>D39</f>
        <v>1.02</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1.02</v>
      </c>
      <c r="Y48" s="172" t="s">
        <v>472</v>
      </c>
      <c r="Z48" s="173">
        <f>D48</f>
        <v>1.02</v>
      </c>
      <c r="AA48" s="172" t="s">
        <v>472</v>
      </c>
      <c r="AB48" s="173">
        <f>X48</f>
        <v>1.02</v>
      </c>
      <c r="AC48" s="173">
        <f>Z48</f>
        <v>1.02</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5">
        <f>C41</f>
        <v>0.24</v>
      </c>
      <c r="D50" s="175">
        <f>D41</f>
        <v>0.24</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0.24</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11.300290459999999</v>
      </c>
      <c r="D54" s="175">
        <f>D30</f>
        <v>11.0216295</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11.300290459999999</v>
      </c>
      <c r="Y54" s="172" t="s">
        <v>472</v>
      </c>
      <c r="Z54" s="173">
        <f>D54</f>
        <v>11.0216295</v>
      </c>
      <c r="AA54" s="172" t="s">
        <v>472</v>
      </c>
      <c r="AB54" s="173">
        <f>X54</f>
        <v>11.300290459999999</v>
      </c>
      <c r="AC54" s="173">
        <f>Z54</f>
        <v>11.0216295</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C39+C41</f>
        <v>1.26</v>
      </c>
      <c r="D58" s="175">
        <f>D39+D41</f>
        <v>1.26</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1.26</v>
      </c>
      <c r="Y58" s="172" t="s">
        <v>472</v>
      </c>
      <c r="Z58" s="173">
        <f>D58</f>
        <v>1.26</v>
      </c>
      <c r="AA58" s="172" t="s">
        <v>472</v>
      </c>
      <c r="AB58" s="173">
        <f>X58</f>
        <v>1.26</v>
      </c>
      <c r="AC58" s="173">
        <f>Z58</f>
        <v>1.26</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7"/>
      <c r="C70" s="247"/>
      <c r="D70" s="247"/>
      <c r="E70" s="247"/>
      <c r="F70" s="247"/>
      <c r="G70" s="247"/>
      <c r="H70" s="247"/>
      <c r="I70" s="247"/>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A1" zoomScale="60" workbookViewId="0">
      <selection activeCell="AZ14" sqref="AZ1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90" t="str">
        <f>'1. паспорт местоположение'!A5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row>
    <row r="6" spans="1:49" ht="18.75" x14ac:dyDescent="0.3">
      <c r="AW6" s="23"/>
    </row>
    <row r="7" spans="1:49" ht="18.75" x14ac:dyDescent="0.25">
      <c r="A7" s="191" t="s">
        <v>89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row>
    <row r="8" spans="1:49"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row>
    <row r="9" spans="1:49" ht="15.75" x14ac:dyDescent="0.25">
      <c r="A9" s="192" t="str">
        <f>'1. паспорт местоположение'!A9</f>
        <v>ООО "Дальневосточная энергосетевая компания"</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row>
    <row r="10" spans="1:49" ht="15.75" x14ac:dyDescent="0.25">
      <c r="A10" s="193" t="s">
        <v>3</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row>
    <row r="11" spans="1:49"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row>
    <row r="12" spans="1:49" ht="15.75" x14ac:dyDescent="0.25">
      <c r="A12" s="192" t="str">
        <f>'1. паспорт местоположение'!A12</f>
        <v>Q_ДЭСК_52</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row>
    <row r="13" spans="1:49" ht="15.75" x14ac:dyDescent="0.25">
      <c r="A13" s="193" t="s">
        <v>4</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row>
    <row r="14" spans="1:49"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row>
    <row r="15" spans="1:49" ht="15.75" x14ac:dyDescent="0.25">
      <c r="A15" s="192" t="str">
        <f>'1. паспорт местоположение'!A15</f>
        <v>Строительство КВЛ-6 кВ от РУ-6кВ РП-Ульяновская до РУ-6кВ КТП-132 г.Артём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row>
    <row r="16" spans="1:49" ht="15.75" x14ac:dyDescent="0.25">
      <c r="A16" s="193" t="s">
        <v>5</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row>
    <row r="17" spans="1:49"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row>
    <row r="18" spans="1:49"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row>
    <row r="19" spans="1:49"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row>
    <row r="20" spans="1:49"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row>
    <row r="21" spans="1:49" x14ac:dyDescent="0.25">
      <c r="A21" s="250" t="s">
        <v>354</v>
      </c>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row>
    <row r="22" spans="1:49" ht="58.5" customHeight="1" x14ac:dyDescent="0.25">
      <c r="A22" s="251" t="s">
        <v>355</v>
      </c>
      <c r="B22" s="254" t="s">
        <v>356</v>
      </c>
      <c r="C22" s="251" t="s">
        <v>357</v>
      </c>
      <c r="D22" s="251" t="s">
        <v>358</v>
      </c>
      <c r="E22" s="257" t="s">
        <v>359</v>
      </c>
      <c r="F22" s="258"/>
      <c r="G22" s="258"/>
      <c r="H22" s="258"/>
      <c r="I22" s="258"/>
      <c r="J22" s="258"/>
      <c r="K22" s="258"/>
      <c r="L22" s="258"/>
      <c r="M22" s="259"/>
      <c r="N22" s="251" t="s">
        <v>360</v>
      </c>
      <c r="O22" s="251" t="s">
        <v>361</v>
      </c>
      <c r="P22" s="251" t="s">
        <v>362</v>
      </c>
      <c r="Q22" s="249" t="s">
        <v>363</v>
      </c>
      <c r="R22" s="249" t="s">
        <v>364</v>
      </c>
      <c r="S22" s="249" t="s">
        <v>365</v>
      </c>
      <c r="T22" s="249" t="s">
        <v>366</v>
      </c>
      <c r="U22" s="249"/>
      <c r="V22" s="260" t="s">
        <v>367</v>
      </c>
      <c r="W22" s="260" t="s">
        <v>368</v>
      </c>
      <c r="X22" s="249" t="s">
        <v>369</v>
      </c>
      <c r="Y22" s="249" t="s">
        <v>370</v>
      </c>
      <c r="Z22" s="249" t="s">
        <v>371</v>
      </c>
      <c r="AA22" s="271" t="s">
        <v>372</v>
      </c>
      <c r="AB22" s="249" t="s">
        <v>373</v>
      </c>
      <c r="AC22" s="249" t="s">
        <v>374</v>
      </c>
      <c r="AD22" s="249" t="s">
        <v>375</v>
      </c>
      <c r="AE22" s="249" t="s">
        <v>376</v>
      </c>
      <c r="AF22" s="249" t="s">
        <v>377</v>
      </c>
      <c r="AG22" s="249" t="s">
        <v>378</v>
      </c>
      <c r="AH22" s="249"/>
      <c r="AI22" s="249"/>
      <c r="AJ22" s="249"/>
      <c r="AK22" s="249"/>
      <c r="AL22" s="249"/>
      <c r="AM22" s="249" t="s">
        <v>379</v>
      </c>
      <c r="AN22" s="249"/>
      <c r="AO22" s="249"/>
      <c r="AP22" s="249"/>
      <c r="AQ22" s="249" t="s">
        <v>380</v>
      </c>
      <c r="AR22" s="249"/>
      <c r="AS22" s="249" t="s">
        <v>381</v>
      </c>
      <c r="AT22" s="249" t="s">
        <v>382</v>
      </c>
      <c r="AU22" s="249" t="s">
        <v>383</v>
      </c>
      <c r="AV22" s="249" t="s">
        <v>384</v>
      </c>
      <c r="AW22" s="249" t="s">
        <v>385</v>
      </c>
    </row>
    <row r="23" spans="1:49" ht="64.5" customHeight="1" x14ac:dyDescent="0.25">
      <c r="A23" s="252"/>
      <c r="B23" s="255"/>
      <c r="C23" s="252"/>
      <c r="D23" s="252"/>
      <c r="E23" s="261" t="s">
        <v>386</v>
      </c>
      <c r="F23" s="263" t="s">
        <v>336</v>
      </c>
      <c r="G23" s="263" t="s">
        <v>338</v>
      </c>
      <c r="H23" s="263" t="s">
        <v>340</v>
      </c>
      <c r="I23" s="265" t="s">
        <v>387</v>
      </c>
      <c r="J23" s="265" t="s">
        <v>388</v>
      </c>
      <c r="K23" s="265" t="s">
        <v>389</v>
      </c>
      <c r="L23" s="265" t="s">
        <v>319</v>
      </c>
      <c r="M23" s="263" t="s">
        <v>390</v>
      </c>
      <c r="N23" s="252"/>
      <c r="O23" s="252"/>
      <c r="P23" s="252"/>
      <c r="Q23" s="249"/>
      <c r="R23" s="249"/>
      <c r="S23" s="249"/>
      <c r="T23" s="269" t="s">
        <v>216</v>
      </c>
      <c r="U23" s="269" t="s">
        <v>391</v>
      </c>
      <c r="V23" s="260"/>
      <c r="W23" s="260"/>
      <c r="X23" s="249"/>
      <c r="Y23" s="249"/>
      <c r="Z23" s="249"/>
      <c r="AA23" s="249"/>
      <c r="AB23" s="249"/>
      <c r="AC23" s="249"/>
      <c r="AD23" s="249"/>
      <c r="AE23" s="249"/>
      <c r="AF23" s="249"/>
      <c r="AG23" s="249" t="s">
        <v>392</v>
      </c>
      <c r="AH23" s="249"/>
      <c r="AI23" s="249" t="s">
        <v>393</v>
      </c>
      <c r="AJ23" s="249"/>
      <c r="AK23" s="251" t="s">
        <v>394</v>
      </c>
      <c r="AL23" s="251" t="s">
        <v>395</v>
      </c>
      <c r="AM23" s="251" t="s">
        <v>396</v>
      </c>
      <c r="AN23" s="251" t="s">
        <v>397</v>
      </c>
      <c r="AO23" s="251" t="s">
        <v>398</v>
      </c>
      <c r="AP23" s="251" t="s">
        <v>399</v>
      </c>
      <c r="AQ23" s="251" t="s">
        <v>400</v>
      </c>
      <c r="AR23" s="267" t="s">
        <v>391</v>
      </c>
      <c r="AS23" s="249"/>
      <c r="AT23" s="249"/>
      <c r="AU23" s="249"/>
      <c r="AV23" s="249"/>
      <c r="AW23" s="249"/>
    </row>
    <row r="24" spans="1:49" ht="96.75" customHeight="1" x14ac:dyDescent="0.25">
      <c r="A24" s="253"/>
      <c r="B24" s="256"/>
      <c r="C24" s="253"/>
      <c r="D24" s="253"/>
      <c r="E24" s="262"/>
      <c r="F24" s="264"/>
      <c r="G24" s="264"/>
      <c r="H24" s="264"/>
      <c r="I24" s="266"/>
      <c r="J24" s="266"/>
      <c r="K24" s="266"/>
      <c r="L24" s="266"/>
      <c r="M24" s="264"/>
      <c r="N24" s="253"/>
      <c r="O24" s="253"/>
      <c r="P24" s="253"/>
      <c r="Q24" s="249"/>
      <c r="R24" s="249"/>
      <c r="S24" s="249"/>
      <c r="T24" s="270"/>
      <c r="U24" s="270"/>
      <c r="V24" s="260"/>
      <c r="W24" s="260"/>
      <c r="X24" s="249"/>
      <c r="Y24" s="249"/>
      <c r="Z24" s="249"/>
      <c r="AA24" s="249"/>
      <c r="AB24" s="249"/>
      <c r="AC24" s="249"/>
      <c r="AD24" s="249"/>
      <c r="AE24" s="249"/>
      <c r="AF24" s="249"/>
      <c r="AG24" s="76" t="s">
        <v>401</v>
      </c>
      <c r="AH24" s="76" t="s">
        <v>402</v>
      </c>
      <c r="AI24" s="77" t="s">
        <v>216</v>
      </c>
      <c r="AJ24" s="77" t="s">
        <v>391</v>
      </c>
      <c r="AK24" s="253"/>
      <c r="AL24" s="253"/>
      <c r="AM24" s="253"/>
      <c r="AN24" s="253"/>
      <c r="AO24" s="253"/>
      <c r="AP24" s="253"/>
      <c r="AQ24" s="253"/>
      <c r="AR24" s="268"/>
      <c r="AS24" s="249"/>
      <c r="AT24" s="249"/>
      <c r="AU24" s="249"/>
      <c r="AV24" s="249"/>
      <c r="AW24" s="249"/>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8" t="s">
        <v>463</v>
      </c>
      <c r="C26" s="168" t="s">
        <v>463</v>
      </c>
      <c r="D26" s="131">
        <v>46387</v>
      </c>
      <c r="E26" s="102">
        <v>0</v>
      </c>
      <c r="F26" s="102">
        <v>0</v>
      </c>
      <c r="G26" s="102">
        <v>0</v>
      </c>
      <c r="H26" s="102">
        <v>0</v>
      </c>
      <c r="I26" s="169">
        <f>'3.2 паспорт Техсостояние ЛЭП'!R25</f>
        <v>1.26</v>
      </c>
      <c r="J26" s="102">
        <v>0</v>
      </c>
      <c r="K26" s="102">
        <v>0</v>
      </c>
      <c r="L26" s="102">
        <v>0</v>
      </c>
      <c r="M26" s="102">
        <v>0</v>
      </c>
      <c r="N26" s="168" t="s">
        <v>58</v>
      </c>
      <c r="O26" s="130" t="s">
        <v>58</v>
      </c>
      <c r="P26" s="130" t="s">
        <v>473</v>
      </c>
      <c r="Q26" s="170" t="s">
        <v>58</v>
      </c>
      <c r="R26" s="168" t="s">
        <v>58</v>
      </c>
      <c r="S26" s="170" t="s">
        <v>58</v>
      </c>
      <c r="T26" s="168" t="s">
        <v>58</v>
      </c>
      <c r="U26" s="168"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0" zoomScale="120" zoomScaleNormal="90" zoomScaleSheetLayoutView="120" workbookViewId="0">
      <selection activeCell="B26" sqref="B26"/>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2" t="str">
        <f>'1. паспорт местоположение'!A5</f>
        <v>Год раскрытия информации: 2026 год</v>
      </c>
      <c r="B5" s="272"/>
      <c r="C5" s="80"/>
      <c r="D5" s="80"/>
      <c r="E5" s="80"/>
      <c r="F5" s="80"/>
      <c r="G5" s="80"/>
      <c r="H5" s="80"/>
    </row>
    <row r="6" spans="1:8" ht="18.75" x14ac:dyDescent="0.3">
      <c r="A6" s="81"/>
      <c r="B6" s="81"/>
      <c r="C6" s="81"/>
      <c r="D6" s="81"/>
      <c r="E6" s="81"/>
      <c r="F6" s="81"/>
      <c r="G6" s="81"/>
      <c r="H6" s="81"/>
    </row>
    <row r="7" spans="1:8" ht="18.75" x14ac:dyDescent="0.25">
      <c r="A7" s="191" t="s">
        <v>89</v>
      </c>
      <c r="B7" s="191"/>
      <c r="C7" s="90"/>
      <c r="D7" s="90"/>
      <c r="E7" s="90"/>
      <c r="F7" s="90"/>
      <c r="G7" s="90"/>
      <c r="H7" s="90"/>
    </row>
    <row r="8" spans="1:8" ht="18.75" x14ac:dyDescent="0.25">
      <c r="A8" s="90"/>
      <c r="B8" s="90"/>
      <c r="C8" s="90"/>
      <c r="D8" s="90"/>
      <c r="E8" s="90"/>
      <c r="F8" s="90"/>
      <c r="G8" s="90"/>
      <c r="H8" s="90"/>
    </row>
    <row r="9" spans="1:8" x14ac:dyDescent="0.25">
      <c r="A9" s="192" t="str">
        <f>'1. паспорт местоположение'!A9</f>
        <v>ООО "Дальневосточная энергосетевая компания"</v>
      </c>
      <c r="B9" s="192"/>
      <c r="C9" s="92"/>
      <c r="D9" s="92"/>
      <c r="E9" s="92"/>
      <c r="F9" s="92"/>
      <c r="G9" s="92"/>
      <c r="H9" s="92"/>
    </row>
    <row r="10" spans="1:8" x14ac:dyDescent="0.25">
      <c r="A10" s="193" t="s">
        <v>3</v>
      </c>
      <c r="B10" s="193"/>
      <c r="C10" s="93"/>
      <c r="D10" s="93"/>
      <c r="E10" s="93"/>
      <c r="F10" s="93"/>
      <c r="G10" s="93"/>
      <c r="H10" s="93"/>
    </row>
    <row r="11" spans="1:8" ht="18.75" x14ac:dyDescent="0.25">
      <c r="A11" s="90"/>
      <c r="B11" s="90"/>
      <c r="C11" s="90"/>
      <c r="D11" s="90"/>
      <c r="E11" s="90"/>
      <c r="F11" s="90"/>
      <c r="G11" s="90"/>
      <c r="H11" s="90"/>
    </row>
    <row r="12" spans="1:8" x14ac:dyDescent="0.25">
      <c r="A12" s="192" t="str">
        <f>'1. паспорт местоположение'!A12</f>
        <v>Q_ДЭСК_52</v>
      </c>
      <c r="B12" s="192"/>
      <c r="C12" s="92"/>
      <c r="D12" s="92"/>
      <c r="E12" s="92"/>
      <c r="F12" s="92"/>
      <c r="G12" s="92"/>
      <c r="H12" s="92"/>
    </row>
    <row r="13" spans="1:8" x14ac:dyDescent="0.25">
      <c r="A13" s="193" t="s">
        <v>4</v>
      </c>
      <c r="B13" s="193"/>
      <c r="C13" s="93"/>
      <c r="D13" s="93"/>
      <c r="E13" s="93"/>
      <c r="F13" s="93"/>
      <c r="G13" s="93"/>
      <c r="H13" s="93"/>
    </row>
    <row r="14" spans="1:8" ht="18.75" x14ac:dyDescent="0.25">
      <c r="A14" s="62"/>
      <c r="B14" s="62"/>
      <c r="C14" s="62"/>
      <c r="D14" s="62"/>
      <c r="E14" s="62"/>
      <c r="F14" s="62"/>
      <c r="G14" s="62"/>
      <c r="H14" s="62"/>
    </row>
    <row r="15" spans="1:8" ht="33" customHeight="1" x14ac:dyDescent="0.25">
      <c r="A15" s="194" t="str">
        <f>'1. паспорт местоположение'!A15</f>
        <v>Строительство КВЛ-6 кВ от РУ-6кВ РП-Ульяновская до РУ-6кВ КТП-132 г.Артём</v>
      </c>
      <c r="B15" s="195"/>
      <c r="C15" s="92"/>
      <c r="D15" s="92"/>
      <c r="E15" s="92"/>
      <c r="F15" s="92"/>
      <c r="G15" s="92"/>
      <c r="H15" s="92"/>
    </row>
    <row r="16" spans="1:8" x14ac:dyDescent="0.25">
      <c r="A16" s="193" t="s">
        <v>5</v>
      </c>
      <c r="B16" s="193"/>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68.25" customHeight="1" x14ac:dyDescent="0.25">
      <c r="A21" s="158" t="s">
        <v>405</v>
      </c>
      <c r="B21" s="159" t="str">
        <f>'1. паспорт местоположение'!A15</f>
        <v>Строительство КВЛ-6 кВ от РУ-6кВ РП-Ульяновская до РУ-6кВ КТП-132 г.Артём</v>
      </c>
    </row>
    <row r="22" spans="1:2" x14ac:dyDescent="0.25">
      <c r="A22" s="158" t="s">
        <v>406</v>
      </c>
      <c r="B22" s="181" t="s">
        <v>474</v>
      </c>
    </row>
    <row r="23" spans="1:2" x14ac:dyDescent="0.25">
      <c r="A23" s="158" t="s">
        <v>407</v>
      </c>
      <c r="B23" s="159"/>
    </row>
    <row r="24" spans="1:2" x14ac:dyDescent="0.25">
      <c r="A24" s="158" t="s">
        <v>408</v>
      </c>
      <c r="B24" s="162" t="s">
        <v>58</v>
      </c>
    </row>
    <row r="25" spans="1:2" x14ac:dyDescent="0.25">
      <c r="A25" s="160" t="s">
        <v>409</v>
      </c>
      <c r="B25" s="161">
        <v>46387</v>
      </c>
    </row>
    <row r="26" spans="1:2" x14ac:dyDescent="0.25">
      <c r="A26" s="160" t="s">
        <v>410</v>
      </c>
      <c r="B26" s="162" t="s">
        <v>479</v>
      </c>
    </row>
    <row r="27" spans="1:2" x14ac:dyDescent="0.25">
      <c r="A27" s="163" t="s">
        <v>411</v>
      </c>
      <c r="B27" s="180">
        <f>'6.2. Паспорт фин осв ввод'!D24</f>
        <v>13.44638799</v>
      </c>
    </row>
    <row r="28" spans="1:2" x14ac:dyDescent="0.25">
      <c r="A28" s="163" t="s">
        <v>412</v>
      </c>
      <c r="B28" s="162" t="s">
        <v>467</v>
      </c>
    </row>
    <row r="29" spans="1:2" x14ac:dyDescent="0.25">
      <c r="A29" s="163" t="s">
        <v>413</v>
      </c>
      <c r="B29" s="162" t="s">
        <v>58</v>
      </c>
    </row>
    <row r="30" spans="1:2" ht="20.25" customHeight="1" x14ac:dyDescent="0.25">
      <c r="A30" s="163" t="s">
        <v>414</v>
      </c>
      <c r="B30" s="162" t="s">
        <v>58</v>
      </c>
    </row>
    <row r="31" spans="1:2" x14ac:dyDescent="0.25">
      <c r="A31" s="163" t="s">
        <v>415</v>
      </c>
      <c r="B31" s="162" t="s">
        <v>58</v>
      </c>
    </row>
    <row r="32" spans="1:2" ht="30" x14ac:dyDescent="0.25">
      <c r="A32" s="163" t="s">
        <v>416</v>
      </c>
      <c r="B32" s="162" t="s">
        <v>58</v>
      </c>
    </row>
    <row r="33" spans="1:2" x14ac:dyDescent="0.25">
      <c r="A33" s="163" t="s">
        <v>417</v>
      </c>
      <c r="B33" s="162" t="s">
        <v>58</v>
      </c>
    </row>
    <row r="34" spans="1:2" x14ac:dyDescent="0.25">
      <c r="A34" s="163" t="s">
        <v>418</v>
      </c>
      <c r="B34" s="162" t="s">
        <v>58</v>
      </c>
    </row>
    <row r="35" spans="1:2" x14ac:dyDescent="0.25">
      <c r="A35" s="163" t="s">
        <v>419</v>
      </c>
      <c r="B35" s="162" t="s">
        <v>58</v>
      </c>
    </row>
    <row r="36" spans="1:2" x14ac:dyDescent="0.25">
      <c r="A36" s="163" t="s">
        <v>420</v>
      </c>
      <c r="B36" s="162" t="s">
        <v>58</v>
      </c>
    </row>
    <row r="37" spans="1:2" ht="30" x14ac:dyDescent="0.25">
      <c r="A37" s="163" t="s">
        <v>421</v>
      </c>
      <c r="B37" s="162" t="s">
        <v>58</v>
      </c>
    </row>
    <row r="38" spans="1:2" x14ac:dyDescent="0.25">
      <c r="A38" s="163" t="s">
        <v>417</v>
      </c>
      <c r="B38" s="162" t="s">
        <v>58</v>
      </c>
    </row>
    <row r="39" spans="1:2" x14ac:dyDescent="0.25">
      <c r="A39" s="163" t="s">
        <v>418</v>
      </c>
      <c r="B39" s="162" t="s">
        <v>58</v>
      </c>
    </row>
    <row r="40" spans="1:2" x14ac:dyDescent="0.25">
      <c r="A40" s="163" t="s">
        <v>419</v>
      </c>
      <c r="B40" s="162" t="s">
        <v>58</v>
      </c>
    </row>
    <row r="41" spans="1:2" x14ac:dyDescent="0.25">
      <c r="A41" s="163" t="s">
        <v>420</v>
      </c>
      <c r="B41" s="162" t="s">
        <v>58</v>
      </c>
    </row>
    <row r="42" spans="1:2" ht="30" x14ac:dyDescent="0.25">
      <c r="A42" s="163" t="s">
        <v>422</v>
      </c>
      <c r="B42" s="162" t="s">
        <v>58</v>
      </c>
    </row>
    <row r="43" spans="1:2" x14ac:dyDescent="0.25">
      <c r="A43" s="163" t="s">
        <v>417</v>
      </c>
      <c r="B43" s="162" t="s">
        <v>58</v>
      </c>
    </row>
    <row r="44" spans="1:2" x14ac:dyDescent="0.25">
      <c r="A44" s="163" t="s">
        <v>418</v>
      </c>
      <c r="B44" s="162" t="s">
        <v>58</v>
      </c>
    </row>
    <row r="45" spans="1:2" x14ac:dyDescent="0.25">
      <c r="A45" s="163" t="s">
        <v>419</v>
      </c>
      <c r="B45" s="162" t="s">
        <v>58</v>
      </c>
    </row>
    <row r="46" spans="1:2" x14ac:dyDescent="0.25">
      <c r="A46" s="163" t="s">
        <v>420</v>
      </c>
      <c r="B46" s="162" t="s">
        <v>58</v>
      </c>
    </row>
    <row r="47" spans="1:2" ht="30" x14ac:dyDescent="0.25">
      <c r="A47" s="160" t="s">
        <v>423</v>
      </c>
      <c r="B47" s="162" t="s">
        <v>58</v>
      </c>
    </row>
    <row r="48" spans="1:2" x14ac:dyDescent="0.25">
      <c r="A48" s="160" t="s">
        <v>415</v>
      </c>
      <c r="B48" s="162" t="s">
        <v>58</v>
      </c>
    </row>
    <row r="49" spans="1:2" x14ac:dyDescent="0.25">
      <c r="A49" s="160" t="s">
        <v>424</v>
      </c>
      <c r="B49" s="162" t="s">
        <v>58</v>
      </c>
    </row>
    <row r="50" spans="1:2" x14ac:dyDescent="0.25">
      <c r="A50" s="160" t="s">
        <v>425</v>
      </c>
      <c r="B50" s="162" t="s">
        <v>58</v>
      </c>
    </row>
    <row r="51" spans="1:2" x14ac:dyDescent="0.25">
      <c r="A51" s="160" t="s">
        <v>426</v>
      </c>
      <c r="B51" s="162" t="s">
        <v>58</v>
      </c>
    </row>
    <row r="52" spans="1:2" x14ac:dyDescent="0.25">
      <c r="A52" s="160" t="s">
        <v>427</v>
      </c>
      <c r="B52" s="162" t="s">
        <v>58</v>
      </c>
    </row>
    <row r="53" spans="1:2" x14ac:dyDescent="0.25">
      <c r="A53" s="160" t="s">
        <v>428</v>
      </c>
      <c r="B53" s="162" t="s">
        <v>58</v>
      </c>
    </row>
    <row r="54" spans="1:2" x14ac:dyDescent="0.25">
      <c r="A54" s="160" t="s">
        <v>429</v>
      </c>
      <c r="B54" s="162" t="s">
        <v>58</v>
      </c>
    </row>
    <row r="55" spans="1:2" x14ac:dyDescent="0.25">
      <c r="A55" s="160" t="s">
        <v>430</v>
      </c>
      <c r="B55" s="162" t="s">
        <v>58</v>
      </c>
    </row>
    <row r="56" spans="1:2" x14ac:dyDescent="0.25">
      <c r="A56" s="160" t="s">
        <v>431</v>
      </c>
      <c r="B56" s="275" t="s">
        <v>58</v>
      </c>
    </row>
    <row r="57" spans="1:2" x14ac:dyDescent="0.25">
      <c r="A57" s="160" t="s">
        <v>432</v>
      </c>
      <c r="B57" s="275"/>
    </row>
    <row r="58" spans="1:2" x14ac:dyDescent="0.25">
      <c r="A58" s="160" t="s">
        <v>433</v>
      </c>
      <c r="B58" s="275"/>
    </row>
    <row r="59" spans="1:2" x14ac:dyDescent="0.25">
      <c r="A59" s="160" t="s">
        <v>434</v>
      </c>
      <c r="B59" s="275"/>
    </row>
    <row r="60" spans="1:2" x14ac:dyDescent="0.25">
      <c r="A60" s="160" t="s">
        <v>435</v>
      </c>
      <c r="B60" s="275"/>
    </row>
    <row r="61" spans="1:2" x14ac:dyDescent="0.25">
      <c r="A61" s="160" t="s">
        <v>436</v>
      </c>
      <c r="B61" s="275"/>
    </row>
    <row r="62" spans="1:2" ht="30" x14ac:dyDescent="0.25">
      <c r="A62" s="160" t="s">
        <v>437</v>
      </c>
      <c r="B62" s="162" t="s">
        <v>58</v>
      </c>
    </row>
    <row r="63" spans="1:2" ht="30" x14ac:dyDescent="0.25">
      <c r="A63" s="160" t="s">
        <v>438</v>
      </c>
      <c r="B63" s="162" t="s">
        <v>58</v>
      </c>
    </row>
    <row r="64" spans="1:2" x14ac:dyDescent="0.25">
      <c r="A64" s="160" t="s">
        <v>415</v>
      </c>
      <c r="B64" s="162" t="s">
        <v>58</v>
      </c>
    </row>
    <row r="65" spans="1:2" x14ac:dyDescent="0.25">
      <c r="A65" s="160" t="s">
        <v>439</v>
      </c>
      <c r="B65" s="162" t="s">
        <v>58</v>
      </c>
    </row>
    <row r="66" spans="1:2" x14ac:dyDescent="0.25">
      <c r="A66" s="160" t="s">
        <v>440</v>
      </c>
      <c r="B66" s="162" t="s">
        <v>58</v>
      </c>
    </row>
    <row r="67" spans="1:2" x14ac:dyDescent="0.25">
      <c r="A67" s="164" t="s">
        <v>441</v>
      </c>
      <c r="B67" s="162" t="s">
        <v>58</v>
      </c>
    </row>
    <row r="68" spans="1:2" x14ac:dyDescent="0.25">
      <c r="A68" s="160" t="s">
        <v>442</v>
      </c>
      <c r="B68" s="162" t="s">
        <v>58</v>
      </c>
    </row>
    <row r="69" spans="1:2" x14ac:dyDescent="0.25">
      <c r="A69" s="160" t="s">
        <v>443</v>
      </c>
      <c r="B69" s="162" t="s">
        <v>58</v>
      </c>
    </row>
    <row r="70" spans="1:2" x14ac:dyDescent="0.25">
      <c r="A70" s="160" t="s">
        <v>444</v>
      </c>
      <c r="B70" s="162" t="s">
        <v>58</v>
      </c>
    </row>
    <row r="71" spans="1:2" x14ac:dyDescent="0.25">
      <c r="A71" s="160" t="s">
        <v>445</v>
      </c>
      <c r="B71" s="162" t="s">
        <v>58</v>
      </c>
    </row>
    <row r="72" spans="1:2" x14ac:dyDescent="0.25">
      <c r="A72" s="165" t="s">
        <v>446</v>
      </c>
      <c r="B72" s="166" t="s">
        <v>58</v>
      </c>
    </row>
    <row r="73" spans="1:2" ht="30" x14ac:dyDescent="0.25">
      <c r="A73" s="160" t="s">
        <v>447</v>
      </c>
      <c r="B73" s="275" t="s">
        <v>58</v>
      </c>
    </row>
    <row r="74" spans="1:2" x14ac:dyDescent="0.25">
      <c r="A74" s="160" t="s">
        <v>448</v>
      </c>
      <c r="B74" s="275"/>
    </row>
    <row r="75" spans="1:2" x14ac:dyDescent="0.25">
      <c r="A75" s="160" t="s">
        <v>449</v>
      </c>
      <c r="B75" s="275"/>
    </row>
    <row r="76" spans="1:2" x14ac:dyDescent="0.25">
      <c r="A76" s="160" t="s">
        <v>450</v>
      </c>
      <c r="B76" s="275"/>
    </row>
    <row r="77" spans="1:2" x14ac:dyDescent="0.25">
      <c r="A77" s="160" t="s">
        <v>451</v>
      </c>
      <c r="B77" s="275"/>
    </row>
    <row r="78" spans="1:2" x14ac:dyDescent="0.25">
      <c r="A78" s="167" t="s">
        <v>452</v>
      </c>
      <c r="B78" s="27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2026-03-04T01:27:58Z</dcterms:modified>
</cp:coreProperties>
</file>